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'1.Ведомость'!$A$1:$D$102</definedName>
  </definedNames>
  <calcPr calcId="162913" iterate="1"/>
</workbook>
</file>

<file path=xl/calcChain.xml><?xml version="1.0" encoding="utf-8"?>
<calcChain xmlns="http://schemas.openxmlformats.org/spreadsheetml/2006/main">
  <c r="BZ98" i="9" l="1"/>
  <c r="BZ95" i="9"/>
  <c r="BX92" i="9"/>
  <c r="D90" i="9"/>
  <c r="H69" i="1"/>
  <c r="B89" i="9"/>
  <c r="D87" i="9"/>
  <c r="H67" i="1"/>
  <c r="B86" i="9"/>
  <c r="B84" i="9"/>
  <c r="B82" i="9"/>
  <c r="D80" i="9"/>
  <c r="H63" i="1"/>
  <c r="B79" i="9"/>
  <c r="B77" i="9"/>
  <c r="D75" i="9"/>
  <c r="H60" i="1"/>
  <c r="B74" i="9"/>
  <c r="B72" i="9"/>
  <c r="D70" i="9"/>
  <c r="H57" i="1"/>
  <c r="B68" i="9"/>
  <c r="B65" i="9"/>
  <c r="B63" i="9"/>
  <c r="I51" i="1"/>
  <c r="H51" i="1"/>
  <c r="I50" i="1"/>
  <c r="H50" i="1"/>
  <c r="I49" i="1"/>
  <c r="H49" i="1"/>
  <c r="I48" i="1"/>
  <c r="H48" i="1"/>
  <c r="I47" i="1"/>
  <c r="H47" i="1"/>
  <c r="I46" i="1"/>
  <c r="H46" i="1"/>
  <c r="D55" i="9"/>
  <c r="H45" i="1"/>
  <c r="D54" i="9"/>
  <c r="H44" i="1"/>
  <c r="D53" i="9"/>
  <c r="H43" i="1"/>
  <c r="B52" i="9"/>
  <c r="D49" i="9"/>
  <c r="H40" i="1"/>
  <c r="B48" i="9"/>
  <c r="D46" i="9"/>
  <c r="H38" i="1"/>
  <c r="B45" i="9"/>
  <c r="D43" i="9"/>
  <c r="H36" i="1"/>
  <c r="B42" i="9"/>
  <c r="D40" i="9"/>
  <c r="H34" i="1"/>
  <c r="B39" i="9"/>
  <c r="D37" i="9"/>
  <c r="H32" i="1"/>
  <c r="B36" i="9"/>
  <c r="B34" i="9"/>
  <c r="B32" i="9"/>
  <c r="B30" i="9"/>
  <c r="B27" i="9"/>
  <c r="B25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" i="3"/>
  <c r="Y1" i="3"/>
  <c r="CU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X54" i="3" s="1"/>
  <c r="CU54" i="3"/>
  <c r="CV54" i="3"/>
  <c r="CY54" i="3"/>
  <c r="CZ54" i="3"/>
  <c r="DB54" i="3" s="1"/>
  <c r="DA54" i="3"/>
  <c r="DC54" i="3"/>
  <c r="DG54" i="3"/>
  <c r="A55" i="3"/>
  <c r="Y55" i="3"/>
  <c r="CX55" i="3"/>
  <c r="DG55" i="3" s="1"/>
  <c r="CY55" i="3"/>
  <c r="CZ55" i="3"/>
  <c r="DB55" i="3" s="1"/>
  <c r="DA55" i="3"/>
  <c r="DC55" i="3"/>
  <c r="DF55" i="3"/>
  <c r="DJ55" i="3" s="1"/>
  <c r="DH55" i="3"/>
  <c r="A56" i="3"/>
  <c r="Y56" i="3"/>
  <c r="CX56" i="3" s="1"/>
  <c r="CY56" i="3"/>
  <c r="CZ56" i="3"/>
  <c r="DA56" i="3"/>
  <c r="DB56" i="3"/>
  <c r="DC56" i="3"/>
  <c r="A57" i="3"/>
  <c r="Y57" i="3"/>
  <c r="CX57" i="3"/>
  <c r="DH57" i="3" s="1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V90" i="3" s="1"/>
  <c r="CU90" i="3"/>
  <c r="CX90" i="3"/>
  <c r="DF90" i="3" s="1"/>
  <c r="CY90" i="3"/>
  <c r="CZ90" i="3"/>
  <c r="DA90" i="3"/>
  <c r="DB90" i="3"/>
  <c r="DC90" i="3"/>
  <c r="DH90" i="3"/>
  <c r="A91" i="3"/>
  <c r="Y91" i="3"/>
  <c r="CX91" i="3" s="1"/>
  <c r="CY91" i="3"/>
  <c r="CZ91" i="3"/>
  <c r="DA91" i="3"/>
  <c r="DB91" i="3"/>
  <c r="DC91" i="3"/>
  <c r="DG91" i="3"/>
  <c r="A92" i="3"/>
  <c r="Y92" i="3"/>
  <c r="CX92" i="3"/>
  <c r="DF92" i="3" s="1"/>
  <c r="DJ92" i="3" s="1"/>
  <c r="CY92" i="3"/>
  <c r="CZ92" i="3"/>
  <c r="DA92" i="3"/>
  <c r="DB92" i="3"/>
  <c r="DC92" i="3"/>
  <c r="DH92" i="3"/>
  <c r="A93" i="3"/>
  <c r="Y93" i="3"/>
  <c r="CX93" i="3" s="1"/>
  <c r="CY93" i="3"/>
  <c r="CZ93" i="3"/>
  <c r="DB93" i="3" s="1"/>
  <c r="DA93" i="3"/>
  <c r="DC93" i="3"/>
  <c r="DG93" i="3"/>
  <c r="DI93" i="3"/>
  <c r="A94" i="3"/>
  <c r="Y94" i="3"/>
  <c r="CX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U98" i="3"/>
  <c r="CV98" i="3"/>
  <c r="CX98" i="3"/>
  <c r="DI98" i="3" s="1"/>
  <c r="DJ98" i="3" s="1"/>
  <c r="CY98" i="3"/>
  <c r="CZ98" i="3"/>
  <c r="DA98" i="3"/>
  <c r="DB98" i="3"/>
  <c r="DC98" i="3"/>
  <c r="DG98" i="3"/>
  <c r="DH98" i="3"/>
  <c r="A99" i="3"/>
  <c r="Y99" i="3"/>
  <c r="CX99" i="3" s="1"/>
  <c r="CY99" i="3"/>
  <c r="CZ99" i="3"/>
  <c r="DB99" i="3" s="1"/>
  <c r="DA99" i="3"/>
  <c r="DC99" i="3"/>
  <c r="A100" i="3"/>
  <c r="Y100" i="3"/>
  <c r="CW100" i="3"/>
  <c r="CX100" i="3"/>
  <c r="CY100" i="3"/>
  <c r="CZ100" i="3"/>
  <c r="DA100" i="3"/>
  <c r="DB100" i="3"/>
  <c r="DC100" i="3"/>
  <c r="DI100" i="3"/>
  <c r="A101" i="3"/>
  <c r="Y101" i="3"/>
  <c r="CW101" i="3"/>
  <c r="CX101" i="3"/>
  <c r="DI101" i="3" s="1"/>
  <c r="CY101" i="3"/>
  <c r="CZ101" i="3"/>
  <c r="DA101" i="3"/>
  <c r="DB101" i="3"/>
  <c r="DC101" i="3"/>
  <c r="DG101" i="3"/>
  <c r="DJ101" i="3" s="1"/>
  <c r="DH101" i="3"/>
  <c r="A102" i="3"/>
  <c r="Y102" i="3"/>
  <c r="CX102" i="3" s="1"/>
  <c r="CY102" i="3"/>
  <c r="CZ102" i="3"/>
  <c r="DB102" i="3" s="1"/>
  <c r="DA102" i="3"/>
  <c r="DC102" i="3"/>
  <c r="A103" i="3"/>
  <c r="Y103" i="3"/>
  <c r="CX103" i="3"/>
  <c r="DG103" i="3" s="1"/>
  <c r="CY103" i="3"/>
  <c r="CZ103" i="3"/>
  <c r="DB103" i="3" s="1"/>
  <c r="DA103" i="3"/>
  <c r="DC103" i="3"/>
  <c r="DF103" i="3"/>
  <c r="DH103" i="3"/>
  <c r="DI103" i="3"/>
  <c r="DJ103" i="3"/>
  <c r="A104" i="3"/>
  <c r="Y104" i="3"/>
  <c r="CX104" i="3"/>
  <c r="CY104" i="3"/>
  <c r="CZ104" i="3"/>
  <c r="DA104" i="3"/>
  <c r="DB104" i="3"/>
  <c r="DC104" i="3"/>
  <c r="A105" i="3"/>
  <c r="Y105" i="3"/>
  <c r="CX105" i="3" s="1"/>
  <c r="CY105" i="3"/>
  <c r="CZ105" i="3"/>
  <c r="DA105" i="3"/>
  <c r="DB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DG107" i="3" s="1"/>
  <c r="CY107" i="3"/>
  <c r="CZ107" i="3"/>
  <c r="DB107" i="3" s="1"/>
  <c r="DA107" i="3"/>
  <c r="DC107" i="3"/>
  <c r="DF107" i="3"/>
  <c r="DH107" i="3"/>
  <c r="DI107" i="3"/>
  <c r="DJ107" i="3"/>
  <c r="A108" i="3"/>
  <c r="Y108" i="3"/>
  <c r="CX108" i="3"/>
  <c r="CY108" i="3"/>
  <c r="CZ108" i="3"/>
  <c r="DA108" i="3"/>
  <c r="DB108" i="3"/>
  <c r="DC108" i="3"/>
  <c r="A109" i="3"/>
  <c r="Y109" i="3"/>
  <c r="CX109" i="3" s="1"/>
  <c r="CY109" i="3"/>
  <c r="CZ109" i="3"/>
  <c r="DA109" i="3"/>
  <c r="DB109" i="3"/>
  <c r="DC109" i="3"/>
  <c r="A110" i="3"/>
  <c r="Y110" i="3"/>
  <c r="CX110" i="3" s="1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K25" i="1"/>
  <c r="S25" i="1"/>
  <c r="W25" i="1"/>
  <c r="AC25" i="1"/>
  <c r="AE25" i="1"/>
  <c r="AD25" i="1" s="1"/>
  <c r="CR25" i="1" s="1"/>
  <c r="Q25" i="1" s="1"/>
  <c r="AF25" i="1"/>
  <c r="AG25" i="1"/>
  <c r="CU25" i="1" s="1"/>
  <c r="T25" i="1" s="1"/>
  <c r="AH25" i="1"/>
  <c r="AI25" i="1"/>
  <c r="CW25" i="1" s="1"/>
  <c r="V25" i="1" s="1"/>
  <c r="AJ25" i="1"/>
  <c r="CT25" i="1"/>
  <c r="CV25" i="1"/>
  <c r="U25" i="1" s="1"/>
  <c r="CX25" i="1"/>
  <c r="GL25" i="1"/>
  <c r="GO25" i="1"/>
  <c r="GP25" i="1"/>
  <c r="GV25" i="1"/>
  <c r="HC25" i="1" s="1"/>
  <c r="GX25" i="1" s="1"/>
  <c r="I26" i="1"/>
  <c r="K26" i="1"/>
  <c r="O26" i="1"/>
  <c r="P26" i="1"/>
  <c r="Q26" i="1"/>
  <c r="R26" i="1"/>
  <c r="S26" i="1"/>
  <c r="T26" i="1"/>
  <c r="U26" i="1"/>
  <c r="V26" i="1"/>
  <c r="W26" i="1"/>
  <c r="X26" i="1"/>
  <c r="Y26" i="1"/>
  <c r="AB26" i="1"/>
  <c r="CP26" i="1" s="1"/>
  <c r="GM26" i="1" s="1"/>
  <c r="HD26" i="1" s="1"/>
  <c r="AC26" i="1"/>
  <c r="AD26" i="1"/>
  <c r="AE26" i="1"/>
  <c r="AF26" i="1"/>
  <c r="AG26" i="1"/>
  <c r="AH26" i="1"/>
  <c r="AI26" i="1"/>
  <c r="AJ26" i="1"/>
  <c r="GL26" i="1"/>
  <c r="GO26" i="1"/>
  <c r="GP26" i="1"/>
  <c r="GV26" i="1"/>
  <c r="GX26" i="1"/>
  <c r="GN26" i="1" s="1"/>
  <c r="C27" i="1"/>
  <c r="D27" i="1"/>
  <c r="I27" i="1"/>
  <c r="K27" i="1"/>
  <c r="AC27" i="1"/>
  <c r="AE27" i="1"/>
  <c r="AF27" i="1"/>
  <c r="AG27" i="1"/>
  <c r="CU27" i="1" s="1"/>
  <c r="T27" i="1" s="1"/>
  <c r="AH27" i="1"/>
  <c r="AI27" i="1"/>
  <c r="CW27" i="1" s="1"/>
  <c r="AJ27" i="1"/>
  <c r="CT27" i="1"/>
  <c r="S27" i="1" s="1"/>
  <c r="CV27" i="1"/>
  <c r="CX27" i="1"/>
  <c r="GL27" i="1"/>
  <c r="GO27" i="1"/>
  <c r="GP27" i="1"/>
  <c r="GV27" i="1"/>
  <c r="HC27" i="1"/>
  <c r="GX27" i="1" s="1"/>
  <c r="C28" i="1"/>
  <c r="D28" i="1"/>
  <c r="I28" i="1"/>
  <c r="K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S28" i="1"/>
  <c r="R28" i="1" s="1"/>
  <c r="CU28" i="1"/>
  <c r="T28" i="1" s="1"/>
  <c r="CW28" i="1"/>
  <c r="V28" i="1" s="1"/>
  <c r="GL28" i="1"/>
  <c r="GO28" i="1"/>
  <c r="GP28" i="1"/>
  <c r="GV28" i="1"/>
  <c r="GX28" i="1"/>
  <c r="HC28" i="1"/>
  <c r="C29" i="1"/>
  <c r="D29" i="1"/>
  <c r="I29" i="1"/>
  <c r="CU13" i="3" s="1"/>
  <c r="K29" i="1"/>
  <c r="S29" i="1"/>
  <c r="AC29" i="1"/>
  <c r="AE29" i="1"/>
  <c r="AF29" i="1"/>
  <c r="AG29" i="1"/>
  <c r="CU29" i="1" s="1"/>
  <c r="AH29" i="1"/>
  <c r="AI29" i="1"/>
  <c r="CW29" i="1" s="1"/>
  <c r="AJ29" i="1"/>
  <c r="CT29" i="1"/>
  <c r="CV29" i="1"/>
  <c r="U29" i="1" s="1"/>
  <c r="CX29" i="1"/>
  <c r="W29" i="1" s="1"/>
  <c r="GL29" i="1"/>
  <c r="GO29" i="1"/>
  <c r="GP29" i="1"/>
  <c r="GV29" i="1"/>
  <c r="HC29" i="1"/>
  <c r="C30" i="1"/>
  <c r="D30" i="1"/>
  <c r="I30" i="1"/>
  <c r="CW16" i="3" s="1"/>
  <c r="K30" i="1"/>
  <c r="P30" i="1"/>
  <c r="R30" i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CS30" i="1"/>
  <c r="CU30" i="1"/>
  <c r="T30" i="1" s="1"/>
  <c r="CW30" i="1"/>
  <c r="V30" i="1" s="1"/>
  <c r="GL30" i="1"/>
  <c r="GO30" i="1"/>
  <c r="GP30" i="1"/>
  <c r="GV30" i="1"/>
  <c r="GX30" i="1"/>
  <c r="HC30" i="1"/>
  <c r="C31" i="1"/>
  <c r="D31" i="1"/>
  <c r="I31" i="1"/>
  <c r="K31" i="1"/>
  <c r="S31" i="1"/>
  <c r="W31" i="1"/>
  <c r="AC31" i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S31" i="1"/>
  <c r="R31" i="1" s="1"/>
  <c r="CT31" i="1"/>
  <c r="CV31" i="1"/>
  <c r="U31" i="1" s="1"/>
  <c r="CW31" i="1"/>
  <c r="V31" i="1" s="1"/>
  <c r="CX31" i="1"/>
  <c r="GL31" i="1"/>
  <c r="GO31" i="1"/>
  <c r="GP31" i="1"/>
  <c r="GV31" i="1"/>
  <c r="HC31" i="1" s="1"/>
  <c r="GX31" i="1" s="1"/>
  <c r="I32" i="1"/>
  <c r="AC32" i="1"/>
  <c r="AE32" i="1"/>
  <c r="AD32" i="1" s="1"/>
  <c r="CR32" i="1" s="1"/>
  <c r="Q32" i="1" s="1"/>
  <c r="AF32" i="1"/>
  <c r="AG32" i="1"/>
  <c r="CU32" i="1" s="1"/>
  <c r="T32" i="1" s="1"/>
  <c r="AH32" i="1"/>
  <c r="AI32" i="1"/>
  <c r="AJ32" i="1"/>
  <c r="CS32" i="1"/>
  <c r="R32" i="1" s="1"/>
  <c r="CT32" i="1"/>
  <c r="S32" i="1" s="1"/>
  <c r="CV32" i="1"/>
  <c r="U32" i="1" s="1"/>
  <c r="CW32" i="1"/>
  <c r="V32" i="1" s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AC33" i="1"/>
  <c r="AB33" i="1" s="1"/>
  <c r="AD33" i="1"/>
  <c r="CR33" i="1" s="1"/>
  <c r="Q33" i="1" s="1"/>
  <c r="AE33" i="1"/>
  <c r="AF33" i="1"/>
  <c r="AG33" i="1"/>
  <c r="AH33" i="1"/>
  <c r="CV33" i="1" s="1"/>
  <c r="U33" i="1" s="1"/>
  <c r="AI33" i="1"/>
  <c r="AJ33" i="1"/>
  <c r="CQ33" i="1"/>
  <c r="P33" i="1" s="1"/>
  <c r="CP33" i="1" s="1"/>
  <c r="O33" i="1" s="1"/>
  <c r="CS33" i="1"/>
  <c r="R33" i="1" s="1"/>
  <c r="CY33" i="1" s="1"/>
  <c r="X33" i="1" s="1"/>
  <c r="CT33" i="1"/>
  <c r="S33" i="1" s="1"/>
  <c r="CU33" i="1"/>
  <c r="T33" i="1" s="1"/>
  <c r="CW33" i="1"/>
  <c r="V33" i="1" s="1"/>
  <c r="CX33" i="1"/>
  <c r="W33" i="1" s="1"/>
  <c r="GL33" i="1"/>
  <c r="GO33" i="1"/>
  <c r="GP33" i="1"/>
  <c r="GV33" i="1"/>
  <c r="HC33" i="1" s="1"/>
  <c r="GX33" i="1" s="1"/>
  <c r="I34" i="1"/>
  <c r="T34" i="1"/>
  <c r="AC34" i="1"/>
  <c r="AB34" i="1" s="1"/>
  <c r="AD34" i="1"/>
  <c r="CR34" i="1" s="1"/>
  <c r="Q34" i="1" s="1"/>
  <c r="AE34" i="1"/>
  <c r="AF34" i="1"/>
  <c r="AG34" i="1"/>
  <c r="AH34" i="1"/>
  <c r="CV34" i="1" s="1"/>
  <c r="U34" i="1" s="1"/>
  <c r="AI34" i="1"/>
  <c r="AJ34" i="1"/>
  <c r="CQ34" i="1"/>
  <c r="P34" i="1" s="1"/>
  <c r="CP34" i="1" s="1"/>
  <c r="O34" i="1" s="1"/>
  <c r="GM34" i="1" s="1"/>
  <c r="GN34" i="1" s="1"/>
  <c r="CS34" i="1"/>
  <c r="R34" i="1" s="1"/>
  <c r="CT34" i="1"/>
  <c r="S34" i="1" s="1"/>
  <c r="CZ34" i="1" s="1"/>
  <c r="Y34" i="1" s="1"/>
  <c r="CU34" i="1"/>
  <c r="CW34" i="1"/>
  <c r="V34" i="1" s="1"/>
  <c r="CX34" i="1"/>
  <c r="W34" i="1" s="1"/>
  <c r="CY34" i="1"/>
  <c r="X34" i="1" s="1"/>
  <c r="GL34" i="1"/>
  <c r="GO34" i="1"/>
  <c r="GP34" i="1"/>
  <c r="GV34" i="1"/>
  <c r="HC34" i="1" s="1"/>
  <c r="GX34" i="1" s="1"/>
  <c r="C35" i="1"/>
  <c r="D35" i="1"/>
  <c r="I35" i="1"/>
  <c r="K35" i="1"/>
  <c r="T35" i="1"/>
  <c r="AC35" i="1"/>
  <c r="AB35" i="1" s="1"/>
  <c r="AD35" i="1"/>
  <c r="CR35" i="1" s="1"/>
  <c r="Q35" i="1" s="1"/>
  <c r="AE35" i="1"/>
  <c r="AF35" i="1"/>
  <c r="AG35" i="1"/>
  <c r="AH35" i="1"/>
  <c r="CV35" i="1" s="1"/>
  <c r="U35" i="1" s="1"/>
  <c r="AI35" i="1"/>
  <c r="AJ35" i="1"/>
  <c r="CQ35" i="1"/>
  <c r="P35" i="1" s="1"/>
  <c r="CP35" i="1" s="1"/>
  <c r="O35" i="1" s="1"/>
  <c r="GM35" i="1" s="1"/>
  <c r="GN35" i="1" s="1"/>
  <c r="CS35" i="1"/>
  <c r="R35" i="1" s="1"/>
  <c r="CT35" i="1"/>
  <c r="S35" i="1" s="1"/>
  <c r="CZ35" i="1" s="1"/>
  <c r="Y35" i="1" s="1"/>
  <c r="CU35" i="1"/>
  <c r="CW35" i="1"/>
  <c r="V35" i="1" s="1"/>
  <c r="CX35" i="1"/>
  <c r="W35" i="1" s="1"/>
  <c r="CY35" i="1"/>
  <c r="X35" i="1" s="1"/>
  <c r="GL35" i="1"/>
  <c r="GO35" i="1"/>
  <c r="GP35" i="1"/>
  <c r="GV35" i="1"/>
  <c r="HC35" i="1" s="1"/>
  <c r="GX35" i="1"/>
  <c r="I36" i="1"/>
  <c r="P36" i="1"/>
  <c r="AC36" i="1"/>
  <c r="AD36" i="1"/>
  <c r="CR36" i="1" s="1"/>
  <c r="Q36" i="1" s="1"/>
  <c r="AE36" i="1"/>
  <c r="AF36" i="1"/>
  <c r="AG36" i="1"/>
  <c r="AH36" i="1"/>
  <c r="CV36" i="1" s="1"/>
  <c r="U36" i="1" s="1"/>
  <c r="AI36" i="1"/>
  <c r="AJ36" i="1"/>
  <c r="CQ36" i="1"/>
  <c r="CS36" i="1"/>
  <c r="R36" i="1" s="1"/>
  <c r="CY36" i="1" s="1"/>
  <c r="X36" i="1" s="1"/>
  <c r="CT36" i="1"/>
  <c r="S36" i="1" s="1"/>
  <c r="CU36" i="1"/>
  <c r="T36" i="1" s="1"/>
  <c r="CW36" i="1"/>
  <c r="V36" i="1" s="1"/>
  <c r="CX36" i="1"/>
  <c r="W36" i="1" s="1"/>
  <c r="GL36" i="1"/>
  <c r="GO36" i="1"/>
  <c r="GP36" i="1"/>
  <c r="GV36" i="1"/>
  <c r="HC36" i="1" s="1"/>
  <c r="GX36" i="1" s="1"/>
  <c r="C37" i="1"/>
  <c r="D37" i="1"/>
  <c r="I37" i="1"/>
  <c r="K37" i="1"/>
  <c r="P37" i="1"/>
  <c r="CP37" i="1" s="1"/>
  <c r="O37" i="1" s="1"/>
  <c r="AC37" i="1"/>
  <c r="AD37" i="1"/>
  <c r="CR37" i="1" s="1"/>
  <c r="Q37" i="1" s="1"/>
  <c r="AE37" i="1"/>
  <c r="AF37" i="1"/>
  <c r="AG37" i="1"/>
  <c r="AH37" i="1"/>
  <c r="CV37" i="1" s="1"/>
  <c r="U37" i="1" s="1"/>
  <c r="AI37" i="1"/>
  <c r="AJ37" i="1"/>
  <c r="CQ37" i="1"/>
  <c r="CS37" i="1"/>
  <c r="R37" i="1" s="1"/>
  <c r="CY37" i="1" s="1"/>
  <c r="X37" i="1" s="1"/>
  <c r="CT37" i="1"/>
  <c r="S37" i="1" s="1"/>
  <c r="CU37" i="1"/>
  <c r="T37" i="1" s="1"/>
  <c r="CW37" i="1"/>
  <c r="V37" i="1" s="1"/>
  <c r="CX37" i="1"/>
  <c r="W37" i="1" s="1"/>
  <c r="GL37" i="1"/>
  <c r="GO37" i="1"/>
  <c r="GP37" i="1"/>
  <c r="GV37" i="1"/>
  <c r="HC37" i="1" s="1"/>
  <c r="GX37" i="1" s="1"/>
  <c r="I38" i="1"/>
  <c r="T38" i="1"/>
  <c r="AC38" i="1"/>
  <c r="AB38" i="1" s="1"/>
  <c r="AD38" i="1"/>
  <c r="CR38" i="1" s="1"/>
  <c r="Q38" i="1" s="1"/>
  <c r="AE38" i="1"/>
  <c r="AF38" i="1"/>
  <c r="AG38" i="1"/>
  <c r="AH38" i="1"/>
  <c r="CV38" i="1" s="1"/>
  <c r="U38" i="1" s="1"/>
  <c r="AI38" i="1"/>
  <c r="AJ38" i="1"/>
  <c r="CQ38" i="1"/>
  <c r="P38" i="1" s="1"/>
  <c r="CP38" i="1" s="1"/>
  <c r="O38" i="1" s="1"/>
  <c r="CS38" i="1"/>
  <c r="R38" i="1" s="1"/>
  <c r="CY38" i="1" s="1"/>
  <c r="X38" i="1" s="1"/>
  <c r="CT38" i="1"/>
  <c r="S38" i="1" s="1"/>
  <c r="CU38" i="1"/>
  <c r="CW38" i="1"/>
  <c r="V38" i="1" s="1"/>
  <c r="CX38" i="1"/>
  <c r="W38" i="1" s="1"/>
  <c r="GL38" i="1"/>
  <c r="GO38" i="1"/>
  <c r="GP38" i="1"/>
  <c r="GV38" i="1"/>
  <c r="HC38" i="1" s="1"/>
  <c r="GX38" i="1"/>
  <c r="C39" i="1"/>
  <c r="D39" i="1"/>
  <c r="I39" i="1"/>
  <c r="K39" i="1"/>
  <c r="T39" i="1"/>
  <c r="AC39" i="1"/>
  <c r="AB39" i="1" s="1"/>
  <c r="AD39" i="1"/>
  <c r="CR39" i="1" s="1"/>
  <c r="Q39" i="1" s="1"/>
  <c r="AE39" i="1"/>
  <c r="AF39" i="1"/>
  <c r="AG39" i="1"/>
  <c r="AH39" i="1"/>
  <c r="CV39" i="1" s="1"/>
  <c r="U39" i="1" s="1"/>
  <c r="AI39" i="1"/>
  <c r="AJ39" i="1"/>
  <c r="CQ39" i="1"/>
  <c r="P39" i="1" s="1"/>
  <c r="CP39" i="1" s="1"/>
  <c r="O39" i="1" s="1"/>
  <c r="CS39" i="1"/>
  <c r="R39" i="1" s="1"/>
  <c r="CY39" i="1" s="1"/>
  <c r="X39" i="1" s="1"/>
  <c r="CT39" i="1"/>
  <c r="S39" i="1" s="1"/>
  <c r="CU39" i="1"/>
  <c r="CW39" i="1"/>
  <c r="V39" i="1" s="1"/>
  <c r="CX39" i="1"/>
  <c r="W39" i="1" s="1"/>
  <c r="GL39" i="1"/>
  <c r="GO39" i="1"/>
  <c r="GP39" i="1"/>
  <c r="GV39" i="1"/>
  <c r="HC39" i="1" s="1"/>
  <c r="GX39" i="1"/>
  <c r="I40" i="1"/>
  <c r="AC40" i="1"/>
  <c r="AB40" i="1" s="1"/>
  <c r="AD40" i="1"/>
  <c r="CR40" i="1" s="1"/>
  <c r="Q40" i="1" s="1"/>
  <c r="AE40" i="1"/>
  <c r="AF40" i="1"/>
  <c r="AG40" i="1"/>
  <c r="AH40" i="1"/>
  <c r="CV40" i="1" s="1"/>
  <c r="U40" i="1" s="1"/>
  <c r="AI40" i="1"/>
  <c r="AJ40" i="1"/>
  <c r="CQ40" i="1"/>
  <c r="P40" i="1" s="1"/>
  <c r="CS40" i="1"/>
  <c r="R40" i="1" s="1"/>
  <c r="CT40" i="1"/>
  <c r="S40" i="1" s="1"/>
  <c r="CZ40" i="1" s="1"/>
  <c r="Y40" i="1" s="1"/>
  <c r="CU40" i="1"/>
  <c r="T40" i="1" s="1"/>
  <c r="CW40" i="1"/>
  <c r="V40" i="1" s="1"/>
  <c r="CX40" i="1"/>
  <c r="W40" i="1" s="1"/>
  <c r="CY40" i="1"/>
  <c r="X40" i="1" s="1"/>
  <c r="GL40" i="1"/>
  <c r="GO40" i="1"/>
  <c r="GP40" i="1"/>
  <c r="GV40" i="1"/>
  <c r="HC40" i="1" s="1"/>
  <c r="GX40" i="1" s="1"/>
  <c r="C41" i="1"/>
  <c r="D41" i="1"/>
  <c r="S41" i="1"/>
  <c r="V41" i="1"/>
  <c r="AC41" i="1"/>
  <c r="AE41" i="1"/>
  <c r="AD41" i="1" s="1"/>
  <c r="CR41" i="1" s="1"/>
  <c r="Q41" i="1" s="1"/>
  <c r="AF41" i="1"/>
  <c r="AG41" i="1"/>
  <c r="CU41" i="1" s="1"/>
  <c r="T41" i="1" s="1"/>
  <c r="AH41" i="1"/>
  <c r="AI41" i="1"/>
  <c r="AJ41" i="1"/>
  <c r="CS41" i="1"/>
  <c r="R41" i="1" s="1"/>
  <c r="CT41" i="1"/>
  <c r="CV41" i="1"/>
  <c r="U41" i="1" s="1"/>
  <c r="CW41" i="1"/>
  <c r="CX41" i="1"/>
  <c r="W41" i="1" s="1"/>
  <c r="GL41" i="1"/>
  <c r="GO41" i="1"/>
  <c r="GP41" i="1"/>
  <c r="GV41" i="1"/>
  <c r="HC41" i="1" s="1"/>
  <c r="GX41" i="1" s="1"/>
  <c r="C42" i="1"/>
  <c r="D42" i="1"/>
  <c r="I42" i="1"/>
  <c r="K42" i="1"/>
  <c r="S42" i="1"/>
  <c r="AC42" i="1"/>
  <c r="AD42" i="1"/>
  <c r="CR42" i="1" s="1"/>
  <c r="Q42" i="1" s="1"/>
  <c r="AE42" i="1"/>
  <c r="AF42" i="1"/>
  <c r="AG42" i="1"/>
  <c r="CU42" i="1" s="1"/>
  <c r="T42" i="1" s="1"/>
  <c r="AH42" i="1"/>
  <c r="CV42" i="1" s="1"/>
  <c r="U42" i="1" s="1"/>
  <c r="AI42" i="1"/>
  <c r="AJ42" i="1"/>
  <c r="CS42" i="1"/>
  <c r="R42" i="1" s="1"/>
  <c r="CT42" i="1"/>
  <c r="CW42" i="1"/>
  <c r="V42" i="1" s="1"/>
  <c r="CX42" i="1"/>
  <c r="W42" i="1" s="1"/>
  <c r="GL42" i="1"/>
  <c r="GO42" i="1"/>
  <c r="GP42" i="1"/>
  <c r="GV42" i="1"/>
  <c r="HC42" i="1" s="1"/>
  <c r="GX42" i="1" s="1"/>
  <c r="I43" i="1"/>
  <c r="W43" i="1"/>
  <c r="AC43" i="1"/>
  <c r="CQ43" i="1" s="1"/>
  <c r="P43" i="1" s="1"/>
  <c r="AD43" i="1"/>
  <c r="CR43" i="1" s="1"/>
  <c r="Q43" i="1" s="1"/>
  <c r="AE43" i="1"/>
  <c r="AF43" i="1"/>
  <c r="AG43" i="1"/>
  <c r="AH43" i="1"/>
  <c r="CV43" i="1" s="1"/>
  <c r="U43" i="1" s="1"/>
  <c r="AI43" i="1"/>
  <c r="AJ43" i="1"/>
  <c r="CS43" i="1"/>
  <c r="R43" i="1" s="1"/>
  <c r="CT43" i="1"/>
  <c r="S43" i="1" s="1"/>
  <c r="CU43" i="1"/>
  <c r="T43" i="1" s="1"/>
  <c r="CW43" i="1"/>
  <c r="V43" i="1" s="1"/>
  <c r="CX43" i="1"/>
  <c r="GL43" i="1"/>
  <c r="GO43" i="1"/>
  <c r="GP43" i="1"/>
  <c r="GV43" i="1"/>
  <c r="HC43" i="1" s="1"/>
  <c r="GX43" i="1"/>
  <c r="I44" i="1"/>
  <c r="S44" i="1"/>
  <c r="V44" i="1"/>
  <c r="AC44" i="1"/>
  <c r="AE44" i="1"/>
  <c r="AD44" i="1" s="1"/>
  <c r="CR44" i="1" s="1"/>
  <c r="Q44" i="1" s="1"/>
  <c r="AF44" i="1"/>
  <c r="AG44" i="1"/>
  <c r="CU44" i="1" s="1"/>
  <c r="AH44" i="1"/>
  <c r="AI44" i="1"/>
  <c r="AJ44" i="1"/>
  <c r="CS44" i="1"/>
  <c r="R44" i="1" s="1"/>
  <c r="CT44" i="1"/>
  <c r="CV44" i="1"/>
  <c r="CW44" i="1"/>
  <c r="CX44" i="1"/>
  <c r="W44" i="1" s="1"/>
  <c r="GL44" i="1"/>
  <c r="GO44" i="1"/>
  <c r="GP44" i="1"/>
  <c r="GV44" i="1"/>
  <c r="HC44" i="1" s="1"/>
  <c r="GX44" i="1" s="1"/>
  <c r="I45" i="1"/>
  <c r="Q45" i="1"/>
  <c r="R45" i="1"/>
  <c r="AC45" i="1"/>
  <c r="AE45" i="1"/>
  <c r="AD45" i="1" s="1"/>
  <c r="AF45" i="1"/>
  <c r="AG45" i="1"/>
  <c r="CU45" i="1" s="1"/>
  <c r="T45" i="1" s="1"/>
  <c r="AH45" i="1"/>
  <c r="AI45" i="1"/>
  <c r="AJ45" i="1"/>
  <c r="CX45" i="1" s="1"/>
  <c r="W45" i="1" s="1"/>
  <c r="CQ45" i="1"/>
  <c r="P45" i="1" s="1"/>
  <c r="CR45" i="1"/>
  <c r="CS45" i="1"/>
  <c r="CV45" i="1"/>
  <c r="U45" i="1" s="1"/>
  <c r="CW45" i="1"/>
  <c r="V45" i="1" s="1"/>
  <c r="GL45" i="1"/>
  <c r="GO45" i="1"/>
  <c r="GP45" i="1"/>
  <c r="GV45" i="1"/>
  <c r="HC45" i="1"/>
  <c r="GX45" i="1" s="1"/>
  <c r="HG45" i="1"/>
  <c r="AC46" i="1"/>
  <c r="AE46" i="1"/>
  <c r="AD46" i="1" s="1"/>
  <c r="AF46" i="1"/>
  <c r="CT46" i="1" s="1"/>
  <c r="S46" i="1" s="1"/>
  <c r="AG46" i="1"/>
  <c r="CU46" i="1" s="1"/>
  <c r="T46" i="1" s="1"/>
  <c r="AH46" i="1"/>
  <c r="AI46" i="1"/>
  <c r="CW46" i="1" s="1"/>
  <c r="V46" i="1" s="1"/>
  <c r="AJ46" i="1"/>
  <c r="CX46" i="1" s="1"/>
  <c r="W46" i="1" s="1"/>
  <c r="CQ46" i="1"/>
  <c r="P46" i="1" s="1"/>
  <c r="CS46" i="1"/>
  <c r="R46" i="1" s="1"/>
  <c r="CV46" i="1"/>
  <c r="U46" i="1" s="1"/>
  <c r="GL46" i="1"/>
  <c r="GO46" i="1"/>
  <c r="GP46" i="1"/>
  <c r="GV46" i="1"/>
  <c r="GX46" i="1"/>
  <c r="HC46" i="1"/>
  <c r="HG46" i="1"/>
  <c r="AC47" i="1"/>
  <c r="AD47" i="1"/>
  <c r="AE47" i="1"/>
  <c r="CS47" i="1" s="1"/>
  <c r="R47" i="1" s="1"/>
  <c r="AF47" i="1"/>
  <c r="CT47" i="1" s="1"/>
  <c r="S47" i="1" s="1"/>
  <c r="AG47" i="1"/>
  <c r="AH47" i="1"/>
  <c r="CV47" i="1" s="1"/>
  <c r="U47" i="1" s="1"/>
  <c r="AI47" i="1"/>
  <c r="CW47" i="1" s="1"/>
  <c r="V47" i="1" s="1"/>
  <c r="AJ47" i="1"/>
  <c r="CX47" i="1" s="1"/>
  <c r="W47" i="1" s="1"/>
  <c r="CQ47" i="1"/>
  <c r="P47" i="1" s="1"/>
  <c r="CU47" i="1"/>
  <c r="T47" i="1" s="1"/>
  <c r="CY47" i="1"/>
  <c r="X47" i="1" s="1"/>
  <c r="GL47" i="1"/>
  <c r="GO47" i="1"/>
  <c r="GP47" i="1"/>
  <c r="GV47" i="1"/>
  <c r="GX47" i="1"/>
  <c r="HC47" i="1"/>
  <c r="AC48" i="1"/>
  <c r="CQ48" i="1" s="1"/>
  <c r="P48" i="1" s="1"/>
  <c r="AE48" i="1"/>
  <c r="AF48" i="1"/>
  <c r="CT48" i="1" s="1"/>
  <c r="S48" i="1" s="1"/>
  <c r="AG48" i="1"/>
  <c r="CU48" i="1" s="1"/>
  <c r="T48" i="1" s="1"/>
  <c r="AH48" i="1"/>
  <c r="AI48" i="1"/>
  <c r="CW48" i="1" s="1"/>
  <c r="V48" i="1" s="1"/>
  <c r="AJ48" i="1"/>
  <c r="CX48" i="1" s="1"/>
  <c r="W48" i="1" s="1"/>
  <c r="CV48" i="1"/>
  <c r="U48" i="1" s="1"/>
  <c r="GL48" i="1"/>
  <c r="GO48" i="1"/>
  <c r="GP48" i="1"/>
  <c r="GV48" i="1"/>
  <c r="HC48" i="1"/>
  <c r="GX48" i="1" s="1"/>
  <c r="HG48" i="1"/>
  <c r="AC49" i="1"/>
  <c r="CQ49" i="1" s="1"/>
  <c r="P49" i="1" s="1"/>
  <c r="AE49" i="1"/>
  <c r="AF49" i="1"/>
  <c r="CT49" i="1" s="1"/>
  <c r="S49" i="1" s="1"/>
  <c r="AG49" i="1"/>
  <c r="CU49" i="1" s="1"/>
  <c r="T49" i="1" s="1"/>
  <c r="AH49" i="1"/>
  <c r="AI49" i="1"/>
  <c r="CW49" i="1" s="1"/>
  <c r="V49" i="1" s="1"/>
  <c r="AJ49" i="1"/>
  <c r="CX49" i="1" s="1"/>
  <c r="W49" i="1" s="1"/>
  <c r="CV49" i="1"/>
  <c r="U49" i="1" s="1"/>
  <c r="GL49" i="1"/>
  <c r="GO49" i="1"/>
  <c r="GP49" i="1"/>
  <c r="GV49" i="1"/>
  <c r="HC49" i="1"/>
  <c r="GX49" i="1" s="1"/>
  <c r="HG49" i="1"/>
  <c r="U50" i="1"/>
  <c r="AC50" i="1"/>
  <c r="CQ50" i="1" s="1"/>
  <c r="P50" i="1" s="1"/>
  <c r="AE50" i="1"/>
  <c r="AF50" i="1"/>
  <c r="CT50" i="1" s="1"/>
  <c r="S50" i="1" s="1"/>
  <c r="AG50" i="1"/>
  <c r="CU50" i="1" s="1"/>
  <c r="T50" i="1" s="1"/>
  <c r="AH50" i="1"/>
  <c r="AI50" i="1"/>
  <c r="CW50" i="1" s="1"/>
  <c r="V50" i="1" s="1"/>
  <c r="AJ50" i="1"/>
  <c r="CX50" i="1" s="1"/>
  <c r="W50" i="1" s="1"/>
  <c r="CV50" i="1"/>
  <c r="GL50" i="1"/>
  <c r="GO50" i="1"/>
  <c r="CC72" i="1" s="1"/>
  <c r="CC22" i="1" s="1"/>
  <c r="GP50" i="1"/>
  <c r="GV50" i="1"/>
  <c r="HC50" i="1"/>
  <c r="GX50" i="1" s="1"/>
  <c r="HG50" i="1"/>
  <c r="U51" i="1"/>
  <c r="AC51" i="1"/>
  <c r="CQ51" i="1" s="1"/>
  <c r="P51" i="1" s="1"/>
  <c r="AE51" i="1"/>
  <c r="AF51" i="1"/>
  <c r="CT51" i="1" s="1"/>
  <c r="S51" i="1" s="1"/>
  <c r="AG51" i="1"/>
  <c r="CU51" i="1" s="1"/>
  <c r="T51" i="1" s="1"/>
  <c r="AH51" i="1"/>
  <c r="AI51" i="1"/>
  <c r="CW51" i="1" s="1"/>
  <c r="V51" i="1" s="1"/>
  <c r="AJ51" i="1"/>
  <c r="CX51" i="1" s="1"/>
  <c r="W51" i="1" s="1"/>
  <c r="CV51" i="1"/>
  <c r="GL51" i="1"/>
  <c r="GO51" i="1"/>
  <c r="GP51" i="1"/>
  <c r="GV51" i="1"/>
  <c r="HC51" i="1"/>
  <c r="GX51" i="1" s="1"/>
  <c r="HG51" i="1"/>
  <c r="C52" i="1"/>
  <c r="D52" i="1"/>
  <c r="I52" i="1"/>
  <c r="K52" i="1"/>
  <c r="AC52" i="1"/>
  <c r="CQ52" i="1" s="1"/>
  <c r="AE52" i="1"/>
  <c r="AF52" i="1"/>
  <c r="CT52" i="1" s="1"/>
  <c r="AG52" i="1"/>
  <c r="CU52" i="1" s="1"/>
  <c r="T52" i="1" s="1"/>
  <c r="AH52" i="1"/>
  <c r="AI52" i="1"/>
  <c r="CW52" i="1" s="1"/>
  <c r="AJ52" i="1"/>
  <c r="CX52" i="1" s="1"/>
  <c r="CV52" i="1"/>
  <c r="U52" i="1" s="1"/>
  <c r="GL52" i="1"/>
  <c r="GO52" i="1"/>
  <c r="GP52" i="1"/>
  <c r="GV52" i="1"/>
  <c r="HC52" i="1"/>
  <c r="C53" i="1"/>
  <c r="D53" i="1"/>
  <c r="I53" i="1"/>
  <c r="K53" i="1"/>
  <c r="R53" i="1"/>
  <c r="AC53" i="1"/>
  <c r="CQ53" i="1" s="1"/>
  <c r="P53" i="1" s="1"/>
  <c r="AD53" i="1"/>
  <c r="CR53" i="1" s="1"/>
  <c r="Q53" i="1" s="1"/>
  <c r="AE53" i="1"/>
  <c r="AF53" i="1"/>
  <c r="CT53" i="1" s="1"/>
  <c r="S53" i="1" s="1"/>
  <c r="AG53" i="1"/>
  <c r="CU53" i="1" s="1"/>
  <c r="T53" i="1" s="1"/>
  <c r="AH53" i="1"/>
  <c r="CV53" i="1" s="1"/>
  <c r="U53" i="1" s="1"/>
  <c r="AI53" i="1"/>
  <c r="AJ53" i="1"/>
  <c r="CX53" i="1" s="1"/>
  <c r="W53" i="1" s="1"/>
  <c r="CS53" i="1"/>
  <c r="CW53" i="1"/>
  <c r="V53" i="1" s="1"/>
  <c r="GL53" i="1"/>
  <c r="GO53" i="1"/>
  <c r="GP53" i="1"/>
  <c r="GV53" i="1"/>
  <c r="HC53" i="1" s="1"/>
  <c r="GX53" i="1" s="1"/>
  <c r="C54" i="1"/>
  <c r="D54" i="1"/>
  <c r="U54" i="1"/>
  <c r="AC54" i="1"/>
  <c r="CQ54" i="1" s="1"/>
  <c r="P54" i="1" s="1"/>
  <c r="AE54" i="1"/>
  <c r="AF54" i="1"/>
  <c r="CT54" i="1" s="1"/>
  <c r="S54" i="1" s="1"/>
  <c r="AG54" i="1"/>
  <c r="CU54" i="1" s="1"/>
  <c r="T54" i="1" s="1"/>
  <c r="AH54" i="1"/>
  <c r="AI54" i="1"/>
  <c r="CW54" i="1" s="1"/>
  <c r="V54" i="1" s="1"/>
  <c r="AJ54" i="1"/>
  <c r="CX54" i="1" s="1"/>
  <c r="W54" i="1" s="1"/>
  <c r="CV54" i="1"/>
  <c r="GL54" i="1"/>
  <c r="GO54" i="1"/>
  <c r="GP54" i="1"/>
  <c r="GV54" i="1"/>
  <c r="HC54" i="1"/>
  <c r="GX54" i="1" s="1"/>
  <c r="C55" i="1"/>
  <c r="D55" i="1"/>
  <c r="I55" i="1"/>
  <c r="K55" i="1"/>
  <c r="AC55" i="1"/>
  <c r="CQ55" i="1" s="1"/>
  <c r="P55" i="1" s="1"/>
  <c r="CP55" i="1" s="1"/>
  <c r="O55" i="1" s="1"/>
  <c r="AD55" i="1"/>
  <c r="CR55" i="1" s="1"/>
  <c r="Q55" i="1" s="1"/>
  <c r="AE55" i="1"/>
  <c r="AF55" i="1"/>
  <c r="CT55" i="1" s="1"/>
  <c r="S55" i="1" s="1"/>
  <c r="AG55" i="1"/>
  <c r="CU55" i="1" s="1"/>
  <c r="T55" i="1" s="1"/>
  <c r="AH55" i="1"/>
  <c r="CV55" i="1" s="1"/>
  <c r="U55" i="1" s="1"/>
  <c r="AI55" i="1"/>
  <c r="AJ55" i="1"/>
  <c r="CX55" i="1" s="1"/>
  <c r="W55" i="1" s="1"/>
  <c r="CS55" i="1"/>
  <c r="R55" i="1" s="1"/>
  <c r="CW55" i="1"/>
  <c r="V55" i="1" s="1"/>
  <c r="GL55" i="1"/>
  <c r="GO55" i="1"/>
  <c r="GP55" i="1"/>
  <c r="GV55" i="1"/>
  <c r="HC55" i="1" s="1"/>
  <c r="GX55" i="1" s="1"/>
  <c r="C56" i="1"/>
  <c r="D56" i="1"/>
  <c r="U56" i="1"/>
  <c r="AC56" i="1"/>
  <c r="CQ56" i="1" s="1"/>
  <c r="P56" i="1" s="1"/>
  <c r="AE56" i="1"/>
  <c r="AF56" i="1"/>
  <c r="CT56" i="1" s="1"/>
  <c r="S56" i="1" s="1"/>
  <c r="AG56" i="1"/>
  <c r="CU56" i="1" s="1"/>
  <c r="T56" i="1" s="1"/>
  <c r="AH56" i="1"/>
  <c r="AI56" i="1"/>
  <c r="CW56" i="1" s="1"/>
  <c r="V56" i="1" s="1"/>
  <c r="AJ56" i="1"/>
  <c r="CX56" i="1" s="1"/>
  <c r="W56" i="1" s="1"/>
  <c r="CV56" i="1"/>
  <c r="GL56" i="1"/>
  <c r="GO56" i="1"/>
  <c r="GP56" i="1"/>
  <c r="GV56" i="1"/>
  <c r="HC56" i="1"/>
  <c r="GX56" i="1" s="1"/>
  <c r="I57" i="1"/>
  <c r="U57" i="1"/>
  <c r="AC57" i="1"/>
  <c r="CQ57" i="1" s="1"/>
  <c r="P57" i="1" s="1"/>
  <c r="AE57" i="1"/>
  <c r="AF57" i="1"/>
  <c r="CT57" i="1" s="1"/>
  <c r="S57" i="1" s="1"/>
  <c r="AG57" i="1"/>
  <c r="CU57" i="1" s="1"/>
  <c r="T57" i="1" s="1"/>
  <c r="AH57" i="1"/>
  <c r="AI57" i="1"/>
  <c r="CW57" i="1" s="1"/>
  <c r="V57" i="1" s="1"/>
  <c r="AJ57" i="1"/>
  <c r="CX57" i="1" s="1"/>
  <c r="W57" i="1" s="1"/>
  <c r="CV57" i="1"/>
  <c r="GL57" i="1"/>
  <c r="GO57" i="1"/>
  <c r="GP57" i="1"/>
  <c r="GV57" i="1"/>
  <c r="HC57" i="1"/>
  <c r="GX57" i="1" s="1"/>
  <c r="C58" i="1"/>
  <c r="D58" i="1"/>
  <c r="I58" i="1"/>
  <c r="K58" i="1"/>
  <c r="AC58" i="1"/>
  <c r="CQ58" i="1" s="1"/>
  <c r="P58" i="1" s="1"/>
  <c r="CP58" i="1" s="1"/>
  <c r="O58" i="1" s="1"/>
  <c r="AD58" i="1"/>
  <c r="CR58" i="1" s="1"/>
  <c r="Q58" i="1" s="1"/>
  <c r="AE58" i="1"/>
  <c r="AF58" i="1"/>
  <c r="CT58" i="1" s="1"/>
  <c r="S58" i="1" s="1"/>
  <c r="AG58" i="1"/>
  <c r="CU58" i="1" s="1"/>
  <c r="T58" i="1" s="1"/>
  <c r="AH58" i="1"/>
  <c r="CV58" i="1" s="1"/>
  <c r="U58" i="1" s="1"/>
  <c r="AI58" i="1"/>
  <c r="AJ58" i="1"/>
  <c r="CX58" i="1" s="1"/>
  <c r="W58" i="1" s="1"/>
  <c r="CS58" i="1"/>
  <c r="R58" i="1" s="1"/>
  <c r="CW58" i="1"/>
  <c r="V58" i="1" s="1"/>
  <c r="GL58" i="1"/>
  <c r="GO58" i="1"/>
  <c r="GP58" i="1"/>
  <c r="GV58" i="1"/>
  <c r="HC58" i="1" s="1"/>
  <c r="GX58" i="1" s="1"/>
  <c r="C59" i="1"/>
  <c r="D59" i="1"/>
  <c r="I59" i="1"/>
  <c r="I60" i="1" s="1"/>
  <c r="K59" i="1"/>
  <c r="W59" i="1"/>
  <c r="AC59" i="1"/>
  <c r="AD59" i="1"/>
  <c r="CR59" i="1" s="1"/>
  <c r="Q59" i="1" s="1"/>
  <c r="AE59" i="1"/>
  <c r="CS59" i="1" s="1"/>
  <c r="R59" i="1" s="1"/>
  <c r="AF59" i="1"/>
  <c r="AG59" i="1"/>
  <c r="CU59" i="1" s="1"/>
  <c r="T59" i="1" s="1"/>
  <c r="AH59" i="1"/>
  <c r="CV59" i="1" s="1"/>
  <c r="U59" i="1" s="1"/>
  <c r="AI59" i="1"/>
  <c r="CW59" i="1" s="1"/>
  <c r="V59" i="1" s="1"/>
  <c r="AJ59" i="1"/>
  <c r="CT59" i="1"/>
  <c r="S59" i="1" s="1"/>
  <c r="CX59" i="1"/>
  <c r="GL59" i="1"/>
  <c r="GO59" i="1"/>
  <c r="GP59" i="1"/>
  <c r="GV59" i="1"/>
  <c r="HC59" i="1" s="1"/>
  <c r="GX59" i="1" s="1"/>
  <c r="AC60" i="1"/>
  <c r="AD60" i="1"/>
  <c r="CR60" i="1" s="1"/>
  <c r="AE60" i="1"/>
  <c r="CS60" i="1" s="1"/>
  <c r="AF60" i="1"/>
  <c r="AG60" i="1"/>
  <c r="CU60" i="1" s="1"/>
  <c r="T60" i="1" s="1"/>
  <c r="AH60" i="1"/>
  <c r="CV60" i="1" s="1"/>
  <c r="AI60" i="1"/>
  <c r="CW60" i="1" s="1"/>
  <c r="AJ60" i="1"/>
  <c r="CT60" i="1"/>
  <c r="S60" i="1" s="1"/>
  <c r="CX60" i="1"/>
  <c r="W60" i="1" s="1"/>
  <c r="GL60" i="1"/>
  <c r="GO60" i="1"/>
  <c r="GP60" i="1"/>
  <c r="GV60" i="1"/>
  <c r="HC60" i="1" s="1"/>
  <c r="C61" i="1"/>
  <c r="D61" i="1"/>
  <c r="I61" i="1"/>
  <c r="K61" i="1"/>
  <c r="P61" i="1"/>
  <c r="AC61" i="1"/>
  <c r="AD61" i="1"/>
  <c r="AE61" i="1"/>
  <c r="CS61" i="1" s="1"/>
  <c r="R61" i="1" s="1"/>
  <c r="AF61" i="1"/>
  <c r="CT61" i="1" s="1"/>
  <c r="S61" i="1" s="1"/>
  <c r="AG61" i="1"/>
  <c r="AH61" i="1"/>
  <c r="CV61" i="1" s="1"/>
  <c r="U61" i="1" s="1"/>
  <c r="AI61" i="1"/>
  <c r="CW61" i="1" s="1"/>
  <c r="V61" i="1" s="1"/>
  <c r="AJ61" i="1"/>
  <c r="CX61" i="1" s="1"/>
  <c r="W61" i="1" s="1"/>
  <c r="CQ61" i="1"/>
  <c r="CU61" i="1"/>
  <c r="T61" i="1" s="1"/>
  <c r="CY61" i="1"/>
  <c r="X61" i="1" s="1"/>
  <c r="GL61" i="1"/>
  <c r="GO61" i="1"/>
  <c r="GP61" i="1"/>
  <c r="GV61" i="1"/>
  <c r="GX61" i="1"/>
  <c r="HC61" i="1"/>
  <c r="C62" i="1"/>
  <c r="D62" i="1"/>
  <c r="I62" i="1"/>
  <c r="K62" i="1"/>
  <c r="AC62" i="1"/>
  <c r="CQ62" i="1" s="1"/>
  <c r="P62" i="1" s="1"/>
  <c r="AE62" i="1"/>
  <c r="AF62" i="1"/>
  <c r="CT62" i="1" s="1"/>
  <c r="S62" i="1" s="1"/>
  <c r="AG62" i="1"/>
  <c r="CU62" i="1" s="1"/>
  <c r="T62" i="1" s="1"/>
  <c r="AH62" i="1"/>
  <c r="AI62" i="1"/>
  <c r="CW62" i="1" s="1"/>
  <c r="V62" i="1" s="1"/>
  <c r="AJ62" i="1"/>
  <c r="CX62" i="1" s="1"/>
  <c r="W62" i="1" s="1"/>
  <c r="CV62" i="1"/>
  <c r="U62" i="1" s="1"/>
  <c r="GL62" i="1"/>
  <c r="GO62" i="1"/>
  <c r="GP62" i="1"/>
  <c r="GV62" i="1"/>
  <c r="HC62" i="1"/>
  <c r="GX62" i="1" s="1"/>
  <c r="AC63" i="1"/>
  <c r="CQ63" i="1" s="1"/>
  <c r="AE63" i="1"/>
  <c r="AF63" i="1"/>
  <c r="CT63" i="1" s="1"/>
  <c r="AG63" i="1"/>
  <c r="CU63" i="1" s="1"/>
  <c r="AH63" i="1"/>
  <c r="AI63" i="1"/>
  <c r="CW63" i="1" s="1"/>
  <c r="AJ63" i="1"/>
  <c r="CX63" i="1" s="1"/>
  <c r="CV63" i="1"/>
  <c r="GL63" i="1"/>
  <c r="GO63" i="1"/>
  <c r="GP63" i="1"/>
  <c r="GV63" i="1"/>
  <c r="HC63" i="1"/>
  <c r="C64" i="1"/>
  <c r="D64" i="1"/>
  <c r="I64" i="1"/>
  <c r="K64" i="1"/>
  <c r="AC64" i="1"/>
  <c r="CQ64" i="1" s="1"/>
  <c r="P64" i="1" s="1"/>
  <c r="CP64" i="1" s="1"/>
  <c r="O64" i="1" s="1"/>
  <c r="AD64" i="1"/>
  <c r="CR64" i="1" s="1"/>
  <c r="Q64" i="1" s="1"/>
  <c r="AE64" i="1"/>
  <c r="AF64" i="1"/>
  <c r="CT64" i="1" s="1"/>
  <c r="S64" i="1" s="1"/>
  <c r="AG64" i="1"/>
  <c r="CU64" i="1" s="1"/>
  <c r="T64" i="1" s="1"/>
  <c r="AH64" i="1"/>
  <c r="CV64" i="1" s="1"/>
  <c r="U64" i="1" s="1"/>
  <c r="AI64" i="1"/>
  <c r="AJ64" i="1"/>
  <c r="CX64" i="1" s="1"/>
  <c r="W64" i="1" s="1"/>
  <c r="CS64" i="1"/>
  <c r="R64" i="1" s="1"/>
  <c r="CW64" i="1"/>
  <c r="V64" i="1" s="1"/>
  <c r="GL64" i="1"/>
  <c r="GO64" i="1"/>
  <c r="GP64" i="1"/>
  <c r="GV64" i="1"/>
  <c r="HC64" i="1" s="1"/>
  <c r="GX64" i="1" s="1"/>
  <c r="C65" i="1"/>
  <c r="D65" i="1"/>
  <c r="AC65" i="1"/>
  <c r="AD65" i="1"/>
  <c r="CR65" i="1" s="1"/>
  <c r="AE65" i="1"/>
  <c r="CS65" i="1" s="1"/>
  <c r="AF65" i="1"/>
  <c r="AG65" i="1"/>
  <c r="CU65" i="1" s="1"/>
  <c r="AH65" i="1"/>
  <c r="CV65" i="1" s="1"/>
  <c r="AI65" i="1"/>
  <c r="CW65" i="1" s="1"/>
  <c r="AJ65" i="1"/>
  <c r="CT65" i="1"/>
  <c r="CX65" i="1"/>
  <c r="GL65" i="1"/>
  <c r="GO65" i="1"/>
  <c r="GP65" i="1"/>
  <c r="GV65" i="1"/>
  <c r="HC65" i="1" s="1"/>
  <c r="C66" i="1"/>
  <c r="D66" i="1"/>
  <c r="I66" i="1"/>
  <c r="K66" i="1"/>
  <c r="V66" i="1"/>
  <c r="X66" i="1"/>
  <c r="AC66" i="1"/>
  <c r="AD66" i="1"/>
  <c r="AB66" i="1" s="1"/>
  <c r="AE66" i="1"/>
  <c r="AF66" i="1"/>
  <c r="CT66" i="1" s="1"/>
  <c r="S66" i="1" s="1"/>
  <c r="AG66" i="1"/>
  <c r="AH66" i="1"/>
  <c r="AI66" i="1"/>
  <c r="AJ66" i="1"/>
  <c r="CX66" i="1" s="1"/>
  <c r="W66" i="1" s="1"/>
  <c r="CQ66" i="1"/>
  <c r="P66" i="1" s="1"/>
  <c r="CR66" i="1"/>
  <c r="Q66" i="1" s="1"/>
  <c r="CS66" i="1"/>
  <c r="R66" i="1" s="1"/>
  <c r="CU66" i="1"/>
  <c r="T66" i="1" s="1"/>
  <c r="CV66" i="1"/>
  <c r="U66" i="1" s="1"/>
  <c r="CW66" i="1"/>
  <c r="CY66" i="1"/>
  <c r="CZ66" i="1"/>
  <c r="Y66" i="1" s="1"/>
  <c r="GL66" i="1"/>
  <c r="GO66" i="1"/>
  <c r="GP66" i="1"/>
  <c r="GV66" i="1"/>
  <c r="GX66" i="1"/>
  <c r="HC66" i="1"/>
  <c r="I67" i="1"/>
  <c r="P67" i="1"/>
  <c r="U67" i="1"/>
  <c r="AC67" i="1"/>
  <c r="AE67" i="1"/>
  <c r="AD67" i="1" s="1"/>
  <c r="AF67" i="1"/>
  <c r="CT67" i="1" s="1"/>
  <c r="S67" i="1" s="1"/>
  <c r="CY67" i="1" s="1"/>
  <c r="X67" i="1" s="1"/>
  <c r="AG67" i="1"/>
  <c r="AH67" i="1"/>
  <c r="AI67" i="1"/>
  <c r="CW67" i="1" s="1"/>
  <c r="V67" i="1" s="1"/>
  <c r="AJ67" i="1"/>
  <c r="CX67" i="1" s="1"/>
  <c r="W67" i="1" s="1"/>
  <c r="CQ67" i="1"/>
  <c r="CS67" i="1"/>
  <c r="R67" i="1" s="1"/>
  <c r="CZ67" i="1" s="1"/>
  <c r="Y67" i="1" s="1"/>
  <c r="CU67" i="1"/>
  <c r="T67" i="1" s="1"/>
  <c r="CV67" i="1"/>
  <c r="GL67" i="1"/>
  <c r="GO67" i="1"/>
  <c r="GP67" i="1"/>
  <c r="GV67" i="1"/>
  <c r="HC67" i="1"/>
  <c r="GX67" i="1" s="1"/>
  <c r="C68" i="1"/>
  <c r="D68" i="1"/>
  <c r="I68" i="1"/>
  <c r="K68" i="1"/>
  <c r="AB68" i="1"/>
  <c r="AC68" i="1"/>
  <c r="CQ68" i="1" s="1"/>
  <c r="P68" i="1" s="1"/>
  <c r="AE68" i="1"/>
  <c r="AD68" i="1" s="1"/>
  <c r="AF68" i="1"/>
  <c r="AG68" i="1"/>
  <c r="CU68" i="1" s="1"/>
  <c r="T68" i="1" s="1"/>
  <c r="AH68" i="1"/>
  <c r="AI68" i="1"/>
  <c r="AJ68" i="1"/>
  <c r="CR68" i="1"/>
  <c r="Q68" i="1" s="1"/>
  <c r="CS68" i="1"/>
  <c r="R68" i="1" s="1"/>
  <c r="CT68" i="1"/>
  <c r="S68" i="1" s="1"/>
  <c r="CV68" i="1"/>
  <c r="U68" i="1" s="1"/>
  <c r="CW68" i="1"/>
  <c r="V68" i="1" s="1"/>
  <c r="CX68" i="1"/>
  <c r="W68" i="1" s="1"/>
  <c r="GL68" i="1"/>
  <c r="BZ72" i="1" s="1"/>
  <c r="GO68" i="1"/>
  <c r="GP68" i="1"/>
  <c r="GV68" i="1"/>
  <c r="HC68" i="1" s="1"/>
  <c r="GX68" i="1" s="1"/>
  <c r="I69" i="1"/>
  <c r="AC69" i="1"/>
  <c r="CQ69" i="1" s="1"/>
  <c r="P69" i="1" s="1"/>
  <c r="AE69" i="1"/>
  <c r="AD69" i="1" s="1"/>
  <c r="AF69" i="1"/>
  <c r="AG69" i="1"/>
  <c r="CU69" i="1" s="1"/>
  <c r="AH69" i="1"/>
  <c r="AI69" i="1"/>
  <c r="AJ69" i="1"/>
  <c r="CR69" i="1"/>
  <c r="Q69" i="1" s="1"/>
  <c r="CS69" i="1"/>
  <c r="R69" i="1" s="1"/>
  <c r="CT69" i="1"/>
  <c r="S69" i="1" s="1"/>
  <c r="CV69" i="1"/>
  <c r="U69" i="1" s="1"/>
  <c r="CW69" i="1"/>
  <c r="V69" i="1" s="1"/>
  <c r="CX69" i="1"/>
  <c r="W69" i="1" s="1"/>
  <c r="GL69" i="1"/>
  <c r="GO69" i="1"/>
  <c r="GP69" i="1"/>
  <c r="GV69" i="1"/>
  <c r="HC69" i="1"/>
  <c r="GX69" i="1" s="1"/>
  <c r="B72" i="1"/>
  <c r="B22" i="1" s="1"/>
  <c r="C72" i="1"/>
  <c r="C22" i="1" s="1"/>
  <c r="D72" i="1"/>
  <c r="D22" i="1" s="1"/>
  <c r="F72" i="1"/>
  <c r="F22" i="1" s="1"/>
  <c r="G72" i="1"/>
  <c r="G22" i="1" s="1"/>
  <c r="BB72" i="1"/>
  <c r="BX72" i="1"/>
  <c r="BY72" i="1"/>
  <c r="CK72" i="1"/>
  <c r="CK22" i="1" s="1"/>
  <c r="CL72" i="1"/>
  <c r="CL22" i="1" s="1"/>
  <c r="CM72" i="1"/>
  <c r="CM22" i="1" s="1"/>
  <c r="B102" i="1"/>
  <c r="B18" i="1" s="1"/>
  <c r="C102" i="1"/>
  <c r="C18" i="1" s="1"/>
  <c r="D102" i="1"/>
  <c r="D18" i="1" s="1"/>
  <c r="F102" i="1"/>
  <c r="F18" i="1" s="1"/>
  <c r="G102" i="1"/>
  <c r="G18" i="1" s="1"/>
  <c r="F12" i="6"/>
  <c r="G12" i="6"/>
  <c r="CD72" i="1" l="1"/>
  <c r="CD22" i="1" s="1"/>
  <c r="BY22" i="1"/>
  <c r="CI72" i="1"/>
  <c r="CY68" i="1"/>
  <c r="X68" i="1" s="1"/>
  <c r="CZ68" i="1"/>
  <c r="Y68" i="1" s="1"/>
  <c r="BX22" i="1"/>
  <c r="AO72" i="1"/>
  <c r="AB67" i="1"/>
  <c r="CR67" i="1"/>
  <c r="Q67" i="1" s="1"/>
  <c r="AT72" i="1"/>
  <c r="CP68" i="1"/>
  <c r="O68" i="1" s="1"/>
  <c r="GM68" i="1" s="1"/>
  <c r="GN68" i="1" s="1"/>
  <c r="BZ22" i="1"/>
  <c r="AQ72" i="1"/>
  <c r="BB22" i="1"/>
  <c r="F85" i="1"/>
  <c r="CY69" i="1"/>
  <c r="X69" i="1" s="1"/>
  <c r="CZ69" i="1"/>
  <c r="Y69" i="1" s="1"/>
  <c r="BB102" i="1"/>
  <c r="CG72" i="1"/>
  <c r="AP72" i="1"/>
  <c r="CP69" i="1"/>
  <c r="O69" i="1" s="1"/>
  <c r="GM69" i="1" s="1"/>
  <c r="GN69" i="1" s="1"/>
  <c r="CP66" i="1"/>
  <c r="O66" i="1" s="1"/>
  <c r="GM66" i="1" s="1"/>
  <c r="GN66" i="1" s="1"/>
  <c r="CY59" i="1"/>
  <c r="X59" i="1" s="1"/>
  <c r="CZ59" i="1"/>
  <c r="Y59" i="1" s="1"/>
  <c r="BC72" i="1"/>
  <c r="CU144" i="3"/>
  <c r="CW147" i="3"/>
  <c r="CW149" i="3"/>
  <c r="CX152" i="3"/>
  <c r="CX145" i="3"/>
  <c r="CX147" i="3"/>
  <c r="CX149" i="3"/>
  <c r="CU125" i="3"/>
  <c r="CW128" i="3"/>
  <c r="CW130" i="3"/>
  <c r="CW132" i="3"/>
  <c r="CX134" i="3"/>
  <c r="CX138" i="3"/>
  <c r="CX132" i="3"/>
  <c r="CX135" i="3"/>
  <c r="CX139" i="3"/>
  <c r="CX143" i="3"/>
  <c r="CX126" i="3"/>
  <c r="CX128" i="3"/>
  <c r="CX130" i="3"/>
  <c r="CZ61" i="1"/>
  <c r="Y61" i="1" s="1"/>
  <c r="V60" i="1"/>
  <c r="R60" i="1"/>
  <c r="CY60" i="1" s="1"/>
  <c r="X60" i="1" s="1"/>
  <c r="CY53" i="1"/>
  <c r="X53" i="1" s="1"/>
  <c r="CZ53" i="1"/>
  <c r="Y53" i="1" s="1"/>
  <c r="AB53" i="1"/>
  <c r="V52" i="1"/>
  <c r="CS52" i="1"/>
  <c r="R52" i="1" s="1"/>
  <c r="AD52" i="1"/>
  <c r="CS48" i="1"/>
  <c r="R48" i="1" s="1"/>
  <c r="CZ48" i="1" s="1"/>
  <c r="Y48" i="1" s="1"/>
  <c r="AD48" i="1"/>
  <c r="CZ46" i="1"/>
  <c r="Y46" i="1" s="1"/>
  <c r="AB42" i="1"/>
  <c r="CQ42" i="1"/>
  <c r="P42" i="1" s="1"/>
  <c r="CP42" i="1" s="1"/>
  <c r="O42" i="1" s="1"/>
  <c r="CP40" i="1"/>
  <c r="O40" i="1" s="1"/>
  <c r="GM40" i="1" s="1"/>
  <c r="GN40" i="1" s="1"/>
  <c r="CY32" i="1"/>
  <c r="X32" i="1" s="1"/>
  <c r="CZ32" i="1"/>
  <c r="Y32" i="1" s="1"/>
  <c r="CS62" i="1"/>
  <c r="R62" i="1" s="1"/>
  <c r="CZ62" i="1" s="1"/>
  <c r="Y62" i="1" s="1"/>
  <c r="AD62" i="1"/>
  <c r="U60" i="1"/>
  <c r="Q60" i="1"/>
  <c r="CQ59" i="1"/>
  <c r="P59" i="1" s="1"/>
  <c r="CP59" i="1" s="1"/>
  <c r="O59" i="1" s="1"/>
  <c r="GM59" i="1" s="1"/>
  <c r="GN59" i="1" s="1"/>
  <c r="AB59" i="1"/>
  <c r="P52" i="1"/>
  <c r="CS49" i="1"/>
  <c r="R49" i="1" s="1"/>
  <c r="CY49" i="1" s="1"/>
  <c r="X49" i="1" s="1"/>
  <c r="AD49" i="1"/>
  <c r="CR47" i="1"/>
  <c r="Q47" i="1" s="1"/>
  <c r="CP47" i="1" s="1"/>
  <c r="O47" i="1" s="1"/>
  <c r="AB47" i="1"/>
  <c r="AB46" i="1"/>
  <c r="CR46" i="1"/>
  <c r="Q46" i="1" s="1"/>
  <c r="CQ44" i="1"/>
  <c r="P44" i="1" s="1"/>
  <c r="CP44" i="1" s="1"/>
  <c r="O44" i="1" s="1"/>
  <c r="HG44" i="1"/>
  <c r="AB44" i="1"/>
  <c r="CZ42" i="1"/>
  <c r="Y42" i="1" s="1"/>
  <c r="CY42" i="1"/>
  <c r="X42" i="1" s="1"/>
  <c r="CQ41" i="1"/>
  <c r="P41" i="1" s="1"/>
  <c r="CP41" i="1" s="1"/>
  <c r="O41" i="1" s="1"/>
  <c r="AB41" i="1"/>
  <c r="CP67" i="1"/>
  <c r="O67" i="1" s="1"/>
  <c r="GM67" i="1" s="1"/>
  <c r="GN67" i="1" s="1"/>
  <c r="CR61" i="1"/>
  <c r="Q61" i="1" s="1"/>
  <c r="CP61" i="1" s="1"/>
  <c r="O61" i="1" s="1"/>
  <c r="GM61" i="1" s="1"/>
  <c r="GN61" i="1" s="1"/>
  <c r="AB61" i="1"/>
  <c r="CQ60" i="1"/>
  <c r="P60" i="1" s="1"/>
  <c r="CP60" i="1" s="1"/>
  <c r="O60" i="1" s="1"/>
  <c r="AB60" i="1"/>
  <c r="CS56" i="1"/>
  <c r="R56" i="1" s="1"/>
  <c r="CZ56" i="1" s="1"/>
  <c r="Y56" i="1" s="1"/>
  <c r="AD56" i="1"/>
  <c r="CX77" i="3"/>
  <c r="CX79" i="3"/>
  <c r="CU74" i="3"/>
  <c r="CW76" i="3"/>
  <c r="CW78" i="3"/>
  <c r="CX80" i="3"/>
  <c r="CW77" i="3"/>
  <c r="CW79" i="3"/>
  <c r="CS50" i="1"/>
  <c r="R50" i="1" s="1"/>
  <c r="CZ50" i="1" s="1"/>
  <c r="Y50" i="1" s="1"/>
  <c r="AD50" i="1"/>
  <c r="CZ43" i="1"/>
  <c r="Y43" i="1" s="1"/>
  <c r="CY43" i="1"/>
  <c r="X43" i="1" s="1"/>
  <c r="BD72" i="1"/>
  <c r="T69" i="1"/>
  <c r="AB69" i="1"/>
  <c r="CQ65" i="1"/>
  <c r="AB65" i="1"/>
  <c r="CY64" i="1"/>
  <c r="X64" i="1" s="1"/>
  <c r="GM64" i="1" s="1"/>
  <c r="GN64" i="1" s="1"/>
  <c r="CZ64" i="1"/>
  <c r="Y64" i="1" s="1"/>
  <c r="AB64" i="1"/>
  <c r="CS63" i="1"/>
  <c r="AD63" i="1"/>
  <c r="CW117" i="3"/>
  <c r="CX117" i="3"/>
  <c r="I63" i="1"/>
  <c r="U63" i="1" s="1"/>
  <c r="I65" i="1"/>
  <c r="K65" i="1"/>
  <c r="GX60" i="1"/>
  <c r="CY58" i="1"/>
  <c r="X58" i="1" s="1"/>
  <c r="GM58" i="1" s="1"/>
  <c r="GN58" i="1" s="1"/>
  <c r="CZ58" i="1"/>
  <c r="Y58" i="1" s="1"/>
  <c r="AB58" i="1"/>
  <c r="CS57" i="1"/>
  <c r="R57" i="1" s="1"/>
  <c r="CY57" i="1" s="1"/>
  <c r="X57" i="1" s="1"/>
  <c r="AD57" i="1"/>
  <c r="CY55" i="1"/>
  <c r="X55" i="1" s="1"/>
  <c r="GM55" i="1" s="1"/>
  <c r="GN55" i="1" s="1"/>
  <c r="CZ55" i="1"/>
  <c r="Y55" i="1" s="1"/>
  <c r="AB55" i="1"/>
  <c r="CS54" i="1"/>
  <c r="R54" i="1" s="1"/>
  <c r="CY54" i="1" s="1"/>
  <c r="X54" i="1" s="1"/>
  <c r="AD54" i="1"/>
  <c r="CP53" i="1"/>
  <c r="O53" i="1" s="1"/>
  <c r="GM53" i="1" s="1"/>
  <c r="GN53" i="1" s="1"/>
  <c r="GX52" i="1"/>
  <c r="W52" i="1"/>
  <c r="S52" i="1"/>
  <c r="CS51" i="1"/>
  <c r="R51" i="1" s="1"/>
  <c r="CZ51" i="1" s="1"/>
  <c r="Y51" i="1" s="1"/>
  <c r="AD51" i="1"/>
  <c r="CZ47" i="1"/>
  <c r="Y47" i="1" s="1"/>
  <c r="CT45" i="1"/>
  <c r="S45" i="1" s="1"/>
  <c r="AB45" i="1"/>
  <c r="CY44" i="1"/>
  <c r="X44" i="1" s="1"/>
  <c r="CZ44" i="1"/>
  <c r="Y44" i="1" s="1"/>
  <c r="CP43" i="1"/>
  <c r="O43" i="1" s="1"/>
  <c r="GM43" i="1" s="1"/>
  <c r="GN43" i="1" s="1"/>
  <c r="CY41" i="1"/>
  <c r="X41" i="1" s="1"/>
  <c r="CZ41" i="1"/>
  <c r="Y41" i="1" s="1"/>
  <c r="CP36" i="1"/>
  <c r="O36" i="1" s="1"/>
  <c r="CQ32" i="1"/>
  <c r="P32" i="1" s="1"/>
  <c r="CP32" i="1" s="1"/>
  <c r="O32" i="1" s="1"/>
  <c r="GM32" i="1" s="1"/>
  <c r="GN32" i="1" s="1"/>
  <c r="AB32" i="1"/>
  <c r="CY31" i="1"/>
  <c r="X31" i="1" s="1"/>
  <c r="CZ31" i="1"/>
  <c r="Y31" i="1" s="1"/>
  <c r="CW120" i="3"/>
  <c r="CX120" i="3"/>
  <c r="CX111" i="3"/>
  <c r="CU111" i="3"/>
  <c r="CV111" i="3"/>
  <c r="CU95" i="3"/>
  <c r="CX96" i="3"/>
  <c r="CW97" i="3"/>
  <c r="CV95" i="3"/>
  <c r="CW96" i="3"/>
  <c r="CV82" i="3"/>
  <c r="CX84" i="3"/>
  <c r="CX86" i="3"/>
  <c r="CX82" i="3"/>
  <c r="CW85" i="3"/>
  <c r="CW87" i="3"/>
  <c r="CU82" i="3"/>
  <c r="CW84" i="3"/>
  <c r="CW86" i="3"/>
  <c r="CX88" i="3"/>
  <c r="T44" i="1"/>
  <c r="AB37" i="1"/>
  <c r="AB36" i="1"/>
  <c r="CZ33" i="1"/>
  <c r="Y33" i="1" s="1"/>
  <c r="GM33" i="1" s="1"/>
  <c r="GN33" i="1" s="1"/>
  <c r="CX113" i="3"/>
  <c r="CU113" i="3"/>
  <c r="CV113" i="3"/>
  <c r="CP46" i="1"/>
  <c r="O46" i="1" s="1"/>
  <c r="U44" i="1"/>
  <c r="AB43" i="1"/>
  <c r="HG43" i="1"/>
  <c r="CZ39" i="1"/>
  <c r="Y39" i="1" s="1"/>
  <c r="GM39" i="1" s="1"/>
  <c r="GN39" i="1" s="1"/>
  <c r="CZ38" i="1"/>
  <c r="Y38" i="1" s="1"/>
  <c r="GM38" i="1" s="1"/>
  <c r="GN38" i="1" s="1"/>
  <c r="CQ31" i="1"/>
  <c r="P31" i="1" s="1"/>
  <c r="CP31" i="1" s="1"/>
  <c r="O31" i="1" s="1"/>
  <c r="GM31" i="1" s="1"/>
  <c r="GN31" i="1" s="1"/>
  <c r="AB31" i="1"/>
  <c r="CQ29" i="1"/>
  <c r="P29" i="1" s="1"/>
  <c r="CX115" i="3"/>
  <c r="CU115" i="3"/>
  <c r="CV115" i="3"/>
  <c r="CY46" i="1"/>
  <c r="X46" i="1" s="1"/>
  <c r="CP45" i="1"/>
  <c r="O45" i="1" s="1"/>
  <c r="CZ37" i="1"/>
  <c r="Y37" i="1" s="1"/>
  <c r="GM37" i="1" s="1"/>
  <c r="GN37" i="1" s="1"/>
  <c r="CZ36" i="1"/>
  <c r="Y36" i="1" s="1"/>
  <c r="CZ30" i="1"/>
  <c r="Y30" i="1" s="1"/>
  <c r="CY30" i="1"/>
  <c r="X30" i="1" s="1"/>
  <c r="AB30" i="1"/>
  <c r="CW131" i="3"/>
  <c r="CX131" i="3"/>
  <c r="CX119" i="3"/>
  <c r="CX118" i="3"/>
  <c r="DG110" i="3"/>
  <c r="DH110" i="3"/>
  <c r="DI110" i="3"/>
  <c r="DH109" i="3"/>
  <c r="DI109" i="3"/>
  <c r="DF109" i="3"/>
  <c r="DJ109" i="3" s="1"/>
  <c r="DI108" i="3"/>
  <c r="DF108" i="3"/>
  <c r="DJ108" i="3" s="1"/>
  <c r="DG108" i="3"/>
  <c r="DG106" i="3"/>
  <c r="DH106" i="3"/>
  <c r="DI106" i="3"/>
  <c r="DH105" i="3"/>
  <c r="DI105" i="3"/>
  <c r="DF105" i="3"/>
  <c r="DJ105" i="3" s="1"/>
  <c r="DI104" i="3"/>
  <c r="DF104" i="3"/>
  <c r="DJ104" i="3" s="1"/>
  <c r="DG104" i="3"/>
  <c r="DG102" i="3"/>
  <c r="DH102" i="3"/>
  <c r="DI102" i="3"/>
  <c r="DH99" i="3"/>
  <c r="DF99" i="3"/>
  <c r="DG99" i="3"/>
  <c r="DI99" i="3"/>
  <c r="DJ99" i="3" s="1"/>
  <c r="CX70" i="3"/>
  <c r="CU17" i="3"/>
  <c r="CX17" i="3"/>
  <c r="CX20" i="3"/>
  <c r="CP30" i="1"/>
  <c r="O30" i="1" s="1"/>
  <c r="GM30" i="1" s="1"/>
  <c r="GN30" i="1" s="1"/>
  <c r="T29" i="1"/>
  <c r="CY28" i="1"/>
  <c r="X28" i="1" s="1"/>
  <c r="CZ28" i="1"/>
  <c r="Y28" i="1" s="1"/>
  <c r="GM28" i="1" s="1"/>
  <c r="GN28" i="1" s="1"/>
  <c r="AB28" i="1"/>
  <c r="CU6" i="3"/>
  <c r="CW9" i="3"/>
  <c r="CX7" i="3"/>
  <c r="CX9" i="3"/>
  <c r="CX151" i="3"/>
  <c r="CX150" i="3"/>
  <c r="CW129" i="3"/>
  <c r="CX129" i="3"/>
  <c r="CX116" i="3"/>
  <c r="CX71" i="3"/>
  <c r="HG38" i="1"/>
  <c r="HG36" i="1"/>
  <c r="HG34" i="1"/>
  <c r="GX29" i="1"/>
  <c r="W27" i="1"/>
  <c r="U27" i="1"/>
  <c r="CW148" i="3"/>
  <c r="CX148" i="3"/>
  <c r="CW127" i="3"/>
  <c r="CX127" i="3"/>
  <c r="CV125" i="3"/>
  <c r="CX125" i="3"/>
  <c r="CX114" i="3"/>
  <c r="DG109" i="3"/>
  <c r="DH108" i="3"/>
  <c r="DG105" i="3"/>
  <c r="DH104" i="3"/>
  <c r="DI94" i="3"/>
  <c r="DG94" i="3"/>
  <c r="DF94" i="3"/>
  <c r="DJ94" i="3" s="1"/>
  <c r="DH94" i="3"/>
  <c r="CU58" i="3"/>
  <c r="CX68" i="3"/>
  <c r="CW61" i="3"/>
  <c r="CW63" i="3"/>
  <c r="CX65" i="3"/>
  <c r="CX66" i="3"/>
  <c r="CX59" i="3"/>
  <c r="CX69" i="3"/>
  <c r="CX61" i="3"/>
  <c r="CX72" i="3"/>
  <c r="CX63" i="3"/>
  <c r="CU41" i="3"/>
  <c r="CX42" i="3"/>
  <c r="CW44" i="3"/>
  <c r="CW46" i="3"/>
  <c r="CX49" i="3"/>
  <c r="CX53" i="3"/>
  <c r="CX44" i="3"/>
  <c r="CX46" i="3"/>
  <c r="CW45" i="3"/>
  <c r="CX47" i="3"/>
  <c r="CX41" i="3"/>
  <c r="CX51" i="3"/>
  <c r="CU33" i="3"/>
  <c r="CW35" i="3"/>
  <c r="CX33" i="3"/>
  <c r="CX35" i="3"/>
  <c r="CX40" i="3"/>
  <c r="CW34" i="3"/>
  <c r="CX39" i="3"/>
  <c r="CX36" i="3"/>
  <c r="CX27" i="3"/>
  <c r="CU27" i="3"/>
  <c r="CW29" i="3"/>
  <c r="CW31" i="3"/>
  <c r="CX31" i="3"/>
  <c r="CV27" i="3"/>
  <c r="CX32" i="3"/>
  <c r="CX29" i="3"/>
  <c r="CU21" i="3"/>
  <c r="CW24" i="3"/>
  <c r="CX22" i="3"/>
  <c r="CX24" i="3"/>
  <c r="V29" i="1"/>
  <c r="AD29" i="1"/>
  <c r="CR29" i="1" s="1"/>
  <c r="Q29" i="1" s="1"/>
  <c r="CS29" i="1"/>
  <c r="R29" i="1" s="1"/>
  <c r="CZ29" i="1" s="1"/>
  <c r="Y29" i="1" s="1"/>
  <c r="V27" i="1"/>
  <c r="CS27" i="1"/>
  <c r="R27" i="1" s="1"/>
  <c r="CY27" i="1" s="1"/>
  <c r="X27" i="1" s="1"/>
  <c r="AD27" i="1"/>
  <c r="CR27" i="1" s="1"/>
  <c r="Q27" i="1" s="1"/>
  <c r="CQ25" i="1"/>
  <c r="P25" i="1" s="1"/>
  <c r="AB25" i="1"/>
  <c r="CW146" i="3"/>
  <c r="CX146" i="3"/>
  <c r="CV144" i="3"/>
  <c r="CX144" i="3"/>
  <c r="CX142" i="3"/>
  <c r="CX141" i="3"/>
  <c r="CX140" i="3"/>
  <c r="CX137" i="3"/>
  <c r="CX136" i="3"/>
  <c r="CW133" i="3"/>
  <c r="CX133" i="3"/>
  <c r="CW123" i="3"/>
  <c r="CX123" i="3"/>
  <c r="CV121" i="3"/>
  <c r="CX121" i="3"/>
  <c r="CX112" i="3"/>
  <c r="DF110" i="3"/>
  <c r="DJ110" i="3" s="1"/>
  <c r="DF106" i="3"/>
  <c r="DJ106" i="3" s="1"/>
  <c r="DF102" i="3"/>
  <c r="DJ102" i="3" s="1"/>
  <c r="DF100" i="3"/>
  <c r="DG100" i="3"/>
  <c r="DJ100" i="3" s="1"/>
  <c r="DH100" i="3"/>
  <c r="CX75" i="3"/>
  <c r="CW64" i="3"/>
  <c r="CX64" i="3"/>
  <c r="CV13" i="3"/>
  <c r="CX13" i="3"/>
  <c r="CW12" i="3"/>
  <c r="CX12" i="3"/>
  <c r="CQ27" i="1"/>
  <c r="P27" i="1" s="1"/>
  <c r="CP27" i="1" s="1"/>
  <c r="O27" i="1" s="1"/>
  <c r="CS25" i="1"/>
  <c r="R25" i="1" s="1"/>
  <c r="DF101" i="3"/>
  <c r="DF98" i="3"/>
  <c r="DF93" i="3"/>
  <c r="DJ93" i="3" s="1"/>
  <c r="DH93" i="3"/>
  <c r="DH91" i="3"/>
  <c r="DF91" i="3"/>
  <c r="DJ91" i="3" s="1"/>
  <c r="CX89" i="3"/>
  <c r="CX87" i="3"/>
  <c r="CX85" i="3"/>
  <c r="CX83" i="3"/>
  <c r="CX81" i="3"/>
  <c r="CX78" i="3"/>
  <c r="CX76" i="3"/>
  <c r="CX45" i="3"/>
  <c r="CV1" i="3"/>
  <c r="CW4" i="3"/>
  <c r="CX2" i="3"/>
  <c r="CX4" i="3"/>
  <c r="CW3" i="3"/>
  <c r="CX5" i="3"/>
  <c r="CX95" i="3"/>
  <c r="DI91" i="3"/>
  <c r="CX73" i="3"/>
  <c r="CV14" i="3"/>
  <c r="CX16" i="3"/>
  <c r="CX15" i="3"/>
  <c r="CU14" i="3"/>
  <c r="CX97" i="3"/>
  <c r="DG92" i="3"/>
  <c r="DI92" i="3"/>
  <c r="DI90" i="3"/>
  <c r="DJ90" i="3" s="1"/>
  <c r="DG90" i="3"/>
  <c r="CX74" i="3"/>
  <c r="DF56" i="3"/>
  <c r="DJ56" i="3" s="1"/>
  <c r="DG56" i="3"/>
  <c r="DH56" i="3"/>
  <c r="DI56" i="3"/>
  <c r="CW62" i="3"/>
  <c r="CX62" i="3"/>
  <c r="CV17" i="3"/>
  <c r="CW60" i="3"/>
  <c r="CX60" i="3"/>
  <c r="CX52" i="3"/>
  <c r="CW30" i="3"/>
  <c r="CX30" i="3"/>
  <c r="CV74" i="3"/>
  <c r="CX67" i="3"/>
  <c r="CV58" i="3"/>
  <c r="CX58" i="3"/>
  <c r="DI57" i="3"/>
  <c r="DF57" i="3"/>
  <c r="DJ57" i="3" s="1"/>
  <c r="DG57" i="3"/>
  <c r="DH54" i="3"/>
  <c r="DI54" i="3"/>
  <c r="DJ54" i="3" s="1"/>
  <c r="DF54" i="3"/>
  <c r="CX50" i="3"/>
  <c r="CX48" i="3"/>
  <c r="CX3" i="3"/>
  <c r="DI55" i="3"/>
  <c r="CW43" i="3"/>
  <c r="CX43" i="3"/>
  <c r="CV41" i="3"/>
  <c r="CX34" i="3"/>
  <c r="CX28" i="3"/>
  <c r="CX14" i="3"/>
  <c r="CX11" i="3"/>
  <c r="CX10" i="3"/>
  <c r="CX1" i="3"/>
  <c r="CX38" i="3"/>
  <c r="CX26" i="3"/>
  <c r="CX25" i="3"/>
  <c r="CW8" i="3"/>
  <c r="CX8" i="3"/>
  <c r="CX37" i="3"/>
  <c r="CV33" i="3"/>
  <c r="CW23" i="3"/>
  <c r="CX23" i="3"/>
  <c r="CV21" i="3"/>
  <c r="CX21" i="3"/>
  <c r="CW19" i="3"/>
  <c r="CX18" i="3"/>
  <c r="CV6" i="3"/>
  <c r="CX6" i="3"/>
  <c r="CX19" i="3"/>
  <c r="CY51" i="1" l="1"/>
  <c r="X51" i="1" s="1"/>
  <c r="AU72" i="1"/>
  <c r="CZ49" i="1"/>
  <c r="Y49" i="1" s="1"/>
  <c r="CY48" i="1"/>
  <c r="X48" i="1" s="1"/>
  <c r="GM47" i="1"/>
  <c r="GN47" i="1" s="1"/>
  <c r="DF21" i="3"/>
  <c r="DG21" i="3"/>
  <c r="DH21" i="3"/>
  <c r="DI21" i="3"/>
  <c r="DJ21" i="3" s="1"/>
  <c r="DH10" i="3"/>
  <c r="DI10" i="3"/>
  <c r="DF10" i="3"/>
  <c r="DJ10" i="3" s="1"/>
  <c r="DG10" i="3"/>
  <c r="DH67" i="3"/>
  <c r="DI67" i="3"/>
  <c r="DF67" i="3"/>
  <c r="DJ67" i="3" s="1"/>
  <c r="DG67" i="3"/>
  <c r="DG62" i="3"/>
  <c r="DJ62" i="3" s="1"/>
  <c r="DH62" i="3"/>
  <c r="DI62" i="3"/>
  <c r="DF62" i="3"/>
  <c r="DH18" i="3"/>
  <c r="DI18" i="3"/>
  <c r="DJ18" i="3" s="1"/>
  <c r="DF18" i="3"/>
  <c r="DG18" i="3"/>
  <c r="DG23" i="3"/>
  <c r="DJ23" i="3" s="1"/>
  <c r="DH23" i="3"/>
  <c r="DI23" i="3"/>
  <c r="DF23" i="3"/>
  <c r="DG8" i="3"/>
  <c r="DJ8" i="3" s="1"/>
  <c r="DH8" i="3"/>
  <c r="DI8" i="3"/>
  <c r="DF8" i="3"/>
  <c r="DG38" i="3"/>
  <c r="DH38" i="3"/>
  <c r="DF38" i="3"/>
  <c r="DJ38" i="3" s="1"/>
  <c r="DI38" i="3"/>
  <c r="DG14" i="3"/>
  <c r="DH14" i="3"/>
  <c r="DI14" i="3"/>
  <c r="DJ14" i="3" s="1"/>
  <c r="DF14" i="3"/>
  <c r="DH43" i="3"/>
  <c r="DG43" i="3"/>
  <c r="DJ43" i="3" s="1"/>
  <c r="DI43" i="3"/>
  <c r="DF43" i="3"/>
  <c r="DH48" i="3"/>
  <c r="DI48" i="3"/>
  <c r="DF48" i="3"/>
  <c r="DJ48" i="3" s="1"/>
  <c r="DG48" i="3"/>
  <c r="DF58" i="3"/>
  <c r="DG58" i="3"/>
  <c r="DH58" i="3"/>
  <c r="DI58" i="3"/>
  <c r="DJ58" i="3" s="1"/>
  <c r="DH30" i="3"/>
  <c r="DI30" i="3"/>
  <c r="DF30" i="3"/>
  <c r="DG30" i="3"/>
  <c r="DJ30" i="3" s="1"/>
  <c r="DG74" i="3"/>
  <c r="DF74" i="3"/>
  <c r="DH74" i="3"/>
  <c r="DI74" i="3"/>
  <c r="DJ74" i="3" s="1"/>
  <c r="DH16" i="3"/>
  <c r="DI16" i="3"/>
  <c r="DF16" i="3"/>
  <c r="DG16" i="3"/>
  <c r="DJ16" i="3" s="1"/>
  <c r="DF95" i="3"/>
  <c r="DH95" i="3"/>
  <c r="DI95" i="3"/>
  <c r="DJ95" i="3" s="1"/>
  <c r="DG95" i="3"/>
  <c r="DF2" i="3"/>
  <c r="DG2" i="3"/>
  <c r="DH2" i="3"/>
  <c r="DI2" i="3"/>
  <c r="DJ2" i="3" s="1"/>
  <c r="DF76" i="3"/>
  <c r="DG76" i="3"/>
  <c r="DJ76" i="3" s="1"/>
  <c r="DH76" i="3"/>
  <c r="DI76" i="3"/>
  <c r="DF85" i="3"/>
  <c r="DG85" i="3"/>
  <c r="DJ85" i="3" s="1"/>
  <c r="DH85" i="3"/>
  <c r="DI85" i="3"/>
  <c r="DG112" i="3"/>
  <c r="DH112" i="3"/>
  <c r="DI112" i="3"/>
  <c r="DF112" i="3"/>
  <c r="DJ112" i="3" s="1"/>
  <c r="DG137" i="3"/>
  <c r="DH137" i="3"/>
  <c r="DI137" i="3"/>
  <c r="DF137" i="3"/>
  <c r="DJ137" i="3" s="1"/>
  <c r="DF144" i="3"/>
  <c r="DG144" i="3"/>
  <c r="DH144" i="3"/>
  <c r="DI144" i="3"/>
  <c r="DJ144" i="3" s="1"/>
  <c r="DI24" i="3"/>
  <c r="DF24" i="3"/>
  <c r="DG24" i="3"/>
  <c r="DJ24" i="3" s="1"/>
  <c r="DH24" i="3"/>
  <c r="DI29" i="3"/>
  <c r="DF29" i="3"/>
  <c r="DG29" i="3"/>
  <c r="DJ29" i="3" s="1"/>
  <c r="DH29" i="3"/>
  <c r="DI36" i="3"/>
  <c r="DF36" i="3"/>
  <c r="DJ36" i="3" s="1"/>
  <c r="DG36" i="3"/>
  <c r="DH36" i="3"/>
  <c r="DF35" i="3"/>
  <c r="DG35" i="3"/>
  <c r="DJ35" i="3" s="1"/>
  <c r="DI35" i="3"/>
  <c r="DH35" i="3"/>
  <c r="DI51" i="3"/>
  <c r="DF51" i="3"/>
  <c r="DJ51" i="3" s="1"/>
  <c r="DG51" i="3"/>
  <c r="DH51" i="3"/>
  <c r="DF46" i="3"/>
  <c r="DG46" i="3"/>
  <c r="DJ46" i="3" s="1"/>
  <c r="DH46" i="3"/>
  <c r="DI46" i="3"/>
  <c r="DI63" i="3"/>
  <c r="DF63" i="3"/>
  <c r="DG63" i="3"/>
  <c r="DJ63" i="3" s="1"/>
  <c r="DH63" i="3"/>
  <c r="DI59" i="3"/>
  <c r="DJ59" i="3" s="1"/>
  <c r="DF59" i="3"/>
  <c r="DG59" i="3"/>
  <c r="DH59" i="3"/>
  <c r="DF125" i="3"/>
  <c r="DG125" i="3"/>
  <c r="DH125" i="3"/>
  <c r="DI125" i="3"/>
  <c r="DJ125" i="3" s="1"/>
  <c r="DG148" i="3"/>
  <c r="DJ148" i="3" s="1"/>
  <c r="DH148" i="3"/>
  <c r="DI148" i="3"/>
  <c r="DF148" i="3"/>
  <c r="DH71" i="3"/>
  <c r="DF71" i="3"/>
  <c r="DJ71" i="3" s="1"/>
  <c r="DG71" i="3"/>
  <c r="DI71" i="3"/>
  <c r="DH150" i="3"/>
  <c r="DI150" i="3"/>
  <c r="DF150" i="3"/>
  <c r="DJ150" i="3" s="1"/>
  <c r="DG150" i="3"/>
  <c r="DI9" i="3"/>
  <c r="DF9" i="3"/>
  <c r="DG9" i="3"/>
  <c r="DJ9" i="3" s="1"/>
  <c r="DH9" i="3"/>
  <c r="CZ27" i="1"/>
  <c r="Y27" i="1" s="1"/>
  <c r="AG72" i="1"/>
  <c r="DG119" i="3"/>
  <c r="DH119" i="3"/>
  <c r="DI119" i="3"/>
  <c r="DJ119" i="3" s="1"/>
  <c r="DF119" i="3"/>
  <c r="DH115" i="3"/>
  <c r="DI115" i="3"/>
  <c r="DJ115" i="3" s="1"/>
  <c r="DF115" i="3"/>
  <c r="DG115" i="3"/>
  <c r="DG82" i="3"/>
  <c r="DH82" i="3"/>
  <c r="DI82" i="3"/>
  <c r="DJ82" i="3" s="1"/>
  <c r="DF82" i="3"/>
  <c r="DI120" i="3"/>
  <c r="DF120" i="3"/>
  <c r="DG120" i="3"/>
  <c r="DJ120" i="3" s="1"/>
  <c r="DH120" i="3"/>
  <c r="AB57" i="1"/>
  <c r="CR57" i="1"/>
  <c r="Q57" i="1" s="1"/>
  <c r="CP57" i="1" s="1"/>
  <c r="O57" i="1" s="1"/>
  <c r="CU121" i="3"/>
  <c r="CW124" i="3"/>
  <c r="CX122" i="3"/>
  <c r="CX124" i="3"/>
  <c r="GX65" i="1"/>
  <c r="AB63" i="1"/>
  <c r="CR63" i="1"/>
  <c r="Q63" i="1" s="1"/>
  <c r="T65" i="1"/>
  <c r="AB50" i="1"/>
  <c r="CR50" i="1"/>
  <c r="Q50" i="1" s="1"/>
  <c r="CP50" i="1" s="1"/>
  <c r="O50" i="1" s="1"/>
  <c r="W63" i="1"/>
  <c r="U65" i="1"/>
  <c r="GM44" i="1"/>
  <c r="GN44" i="1" s="1"/>
  <c r="AB62" i="1"/>
  <c r="CR62" i="1"/>
  <c r="Q62" i="1" s="1"/>
  <c r="CP62" i="1" s="1"/>
  <c r="O62" i="1" s="1"/>
  <c r="V65" i="1"/>
  <c r="CY62" i="1"/>
  <c r="X62" i="1" s="1"/>
  <c r="DI126" i="3"/>
  <c r="DJ126" i="3" s="1"/>
  <c r="DF126" i="3"/>
  <c r="DG126" i="3"/>
  <c r="DH126" i="3"/>
  <c r="DI132" i="3"/>
  <c r="DF132" i="3"/>
  <c r="DG132" i="3"/>
  <c r="DJ132" i="3" s="1"/>
  <c r="DH132" i="3"/>
  <c r="DI147" i="3"/>
  <c r="DF147" i="3"/>
  <c r="DG147" i="3"/>
  <c r="DJ147" i="3" s="1"/>
  <c r="DH147" i="3"/>
  <c r="AQ22" i="1"/>
  <c r="F82" i="1"/>
  <c r="AQ102" i="1"/>
  <c r="DF6" i="3"/>
  <c r="DG6" i="3"/>
  <c r="DH6" i="3"/>
  <c r="DI6" i="3"/>
  <c r="DJ6" i="3" s="1"/>
  <c r="DH25" i="3"/>
  <c r="DI25" i="3"/>
  <c r="DF25" i="3"/>
  <c r="DJ25" i="3" s="1"/>
  <c r="DG25" i="3"/>
  <c r="DF19" i="3"/>
  <c r="DG19" i="3"/>
  <c r="DJ19" i="3" s="1"/>
  <c r="DH19" i="3"/>
  <c r="DI19" i="3"/>
  <c r="DG1" i="3"/>
  <c r="DH1" i="3"/>
  <c r="DI1" i="3"/>
  <c r="DJ1" i="3" s="1"/>
  <c r="DF1" i="3"/>
  <c r="DG28" i="3"/>
  <c r="DH28" i="3"/>
  <c r="DI28" i="3"/>
  <c r="DJ28" i="3" s="1"/>
  <c r="DF28" i="3"/>
  <c r="DF50" i="3"/>
  <c r="DJ50" i="3" s="1"/>
  <c r="DG50" i="3"/>
  <c r="DH50" i="3"/>
  <c r="DI50" i="3"/>
  <c r="DF97" i="3"/>
  <c r="DH97" i="3"/>
  <c r="DG97" i="3"/>
  <c r="DJ97" i="3" s="1"/>
  <c r="DI97" i="3"/>
  <c r="DI5" i="3"/>
  <c r="DF5" i="3"/>
  <c r="DJ5" i="3" s="1"/>
  <c r="DG5" i="3"/>
  <c r="DH5" i="3"/>
  <c r="DF78" i="3"/>
  <c r="DG78" i="3"/>
  <c r="DJ78" i="3" s="1"/>
  <c r="DH78" i="3"/>
  <c r="DI78" i="3"/>
  <c r="DF87" i="3"/>
  <c r="DG87" i="3"/>
  <c r="DJ87" i="3" s="1"/>
  <c r="DH87" i="3"/>
  <c r="DI87" i="3"/>
  <c r="DF13" i="3"/>
  <c r="DG13" i="3"/>
  <c r="DH13" i="3"/>
  <c r="DI13" i="3"/>
  <c r="DJ13" i="3" s="1"/>
  <c r="DF75" i="3"/>
  <c r="DG75" i="3"/>
  <c r="DH75" i="3"/>
  <c r="DI75" i="3"/>
  <c r="DJ75" i="3" s="1"/>
  <c r="DF121" i="3"/>
  <c r="DG121" i="3"/>
  <c r="DH121" i="3"/>
  <c r="DI121" i="3"/>
  <c r="DJ121" i="3" s="1"/>
  <c r="DG133" i="3"/>
  <c r="DJ133" i="3" s="1"/>
  <c r="DH133" i="3"/>
  <c r="DI133" i="3"/>
  <c r="DF133" i="3"/>
  <c r="DH140" i="3"/>
  <c r="DI140" i="3"/>
  <c r="DF140" i="3"/>
  <c r="DJ140" i="3" s="1"/>
  <c r="DG140" i="3"/>
  <c r="CP25" i="1"/>
  <c r="O25" i="1" s="1"/>
  <c r="DI22" i="3"/>
  <c r="DJ22" i="3" s="1"/>
  <c r="DF22" i="3"/>
  <c r="DG22" i="3"/>
  <c r="DH22" i="3"/>
  <c r="DI32" i="3"/>
  <c r="DF32" i="3"/>
  <c r="DJ32" i="3" s="1"/>
  <c r="DG32" i="3"/>
  <c r="DH32" i="3"/>
  <c r="DF39" i="3"/>
  <c r="DJ39" i="3" s="1"/>
  <c r="DG39" i="3"/>
  <c r="DH39" i="3"/>
  <c r="DI39" i="3"/>
  <c r="DF33" i="3"/>
  <c r="DG33" i="3"/>
  <c r="DI33" i="3"/>
  <c r="DJ33" i="3" s="1"/>
  <c r="DH33" i="3"/>
  <c r="DF41" i="3"/>
  <c r="DG41" i="3"/>
  <c r="DH41" i="3"/>
  <c r="DI41" i="3"/>
  <c r="DJ41" i="3" s="1"/>
  <c r="DF44" i="3"/>
  <c r="DG44" i="3"/>
  <c r="DJ44" i="3" s="1"/>
  <c r="DH44" i="3"/>
  <c r="DI44" i="3"/>
  <c r="DG72" i="3"/>
  <c r="DF72" i="3"/>
  <c r="DJ72" i="3" s="1"/>
  <c r="DH72" i="3"/>
  <c r="DI72" i="3"/>
  <c r="DI66" i="3"/>
  <c r="DF66" i="3"/>
  <c r="DJ66" i="3" s="1"/>
  <c r="DG66" i="3"/>
  <c r="DH66" i="3"/>
  <c r="DG68" i="3"/>
  <c r="DH68" i="3"/>
  <c r="DF68" i="3"/>
  <c r="DJ68" i="3" s="1"/>
  <c r="DI68" i="3"/>
  <c r="DG116" i="3"/>
  <c r="DH116" i="3"/>
  <c r="DI116" i="3"/>
  <c r="DJ116" i="3" s="1"/>
  <c r="DF116" i="3"/>
  <c r="DG151" i="3"/>
  <c r="DH151" i="3"/>
  <c r="DI151" i="3"/>
  <c r="DF151" i="3"/>
  <c r="DJ151" i="3" s="1"/>
  <c r="DI7" i="3"/>
  <c r="DJ7" i="3" s="1"/>
  <c r="DF7" i="3"/>
  <c r="DG7" i="3"/>
  <c r="DH7" i="3"/>
  <c r="DI70" i="3"/>
  <c r="DH70" i="3"/>
  <c r="DF70" i="3"/>
  <c r="DJ70" i="3" s="1"/>
  <c r="DG70" i="3"/>
  <c r="DG131" i="3"/>
  <c r="DJ131" i="3" s="1"/>
  <c r="DH131" i="3"/>
  <c r="DI131" i="3"/>
  <c r="DF131" i="3"/>
  <c r="AB29" i="1"/>
  <c r="DH113" i="3"/>
  <c r="DI113" i="3"/>
  <c r="DJ113" i="3" s="1"/>
  <c r="DF113" i="3"/>
  <c r="DG113" i="3"/>
  <c r="DH86" i="3"/>
  <c r="DI86" i="3"/>
  <c r="DF86" i="3"/>
  <c r="DG86" i="3"/>
  <c r="DJ86" i="3" s="1"/>
  <c r="CY52" i="1"/>
  <c r="X52" i="1" s="1"/>
  <c r="CZ52" i="1"/>
  <c r="Y52" i="1" s="1"/>
  <c r="AB54" i="1"/>
  <c r="CR54" i="1"/>
  <c r="Q54" i="1" s="1"/>
  <c r="CP54" i="1" s="1"/>
  <c r="O54" i="1" s="1"/>
  <c r="R63" i="1"/>
  <c r="AE72" i="1" s="1"/>
  <c r="DG80" i="3"/>
  <c r="DH80" i="3"/>
  <c r="DI80" i="3"/>
  <c r="DF80" i="3"/>
  <c r="DJ80" i="3" s="1"/>
  <c r="DH79" i="3"/>
  <c r="DI79" i="3"/>
  <c r="DF79" i="3"/>
  <c r="DG79" i="3"/>
  <c r="DJ79" i="3" s="1"/>
  <c r="AB56" i="1"/>
  <c r="CR56" i="1"/>
  <c r="Q56" i="1" s="1"/>
  <c r="CP56" i="1" s="1"/>
  <c r="O56" i="1" s="1"/>
  <c r="GX63" i="1"/>
  <c r="CJ72" i="1" s="1"/>
  <c r="CY50" i="1"/>
  <c r="X50" i="1" s="1"/>
  <c r="AB48" i="1"/>
  <c r="CR48" i="1"/>
  <c r="Q48" i="1" s="1"/>
  <c r="CP48" i="1" s="1"/>
  <c r="O48" i="1" s="1"/>
  <c r="GM48" i="1" s="1"/>
  <c r="GN48" i="1" s="1"/>
  <c r="AB52" i="1"/>
  <c r="CR52" i="1"/>
  <c r="Q52" i="1" s="1"/>
  <c r="CP52" i="1" s="1"/>
  <c r="O52" i="1" s="1"/>
  <c r="GM52" i="1" s="1"/>
  <c r="GN52" i="1" s="1"/>
  <c r="P63" i="1"/>
  <c r="AC72" i="1" s="1"/>
  <c r="DI143" i="3"/>
  <c r="DF143" i="3"/>
  <c r="DJ143" i="3" s="1"/>
  <c r="DG143" i="3"/>
  <c r="DH143" i="3"/>
  <c r="DF138" i="3"/>
  <c r="DJ138" i="3" s="1"/>
  <c r="DG138" i="3"/>
  <c r="DH138" i="3"/>
  <c r="DI138" i="3"/>
  <c r="DI145" i="3"/>
  <c r="DJ145" i="3" s="1"/>
  <c r="DF145" i="3"/>
  <c r="DG145" i="3"/>
  <c r="DH145" i="3"/>
  <c r="AP22" i="1"/>
  <c r="F81" i="1"/>
  <c r="G16" i="2" s="1"/>
  <c r="AP102" i="1"/>
  <c r="AT22" i="1"/>
  <c r="AT102" i="1"/>
  <c r="F90" i="1"/>
  <c r="F16" i="2" s="1"/>
  <c r="DH34" i="3"/>
  <c r="DI34" i="3"/>
  <c r="DF34" i="3"/>
  <c r="DG34" i="3"/>
  <c r="DJ34" i="3" s="1"/>
  <c r="DH52" i="3"/>
  <c r="DI52" i="3"/>
  <c r="DF52" i="3"/>
  <c r="DJ52" i="3" s="1"/>
  <c r="DG52" i="3"/>
  <c r="DF81" i="3"/>
  <c r="DJ81" i="3" s="1"/>
  <c r="DG81" i="3"/>
  <c r="DH81" i="3"/>
  <c r="DI81" i="3"/>
  <c r="DH89" i="3"/>
  <c r="DI89" i="3"/>
  <c r="DF89" i="3"/>
  <c r="DJ89" i="3" s="1"/>
  <c r="DG89" i="3"/>
  <c r="GM27" i="1"/>
  <c r="GN27" i="1" s="1"/>
  <c r="DG141" i="3"/>
  <c r="DH141" i="3"/>
  <c r="DI141" i="3"/>
  <c r="DF141" i="3"/>
  <c r="DJ141" i="3" s="1"/>
  <c r="DG146" i="3"/>
  <c r="DJ146" i="3" s="1"/>
  <c r="DH146" i="3"/>
  <c r="DI146" i="3"/>
  <c r="DF146" i="3"/>
  <c r="DI47" i="3"/>
  <c r="DF47" i="3"/>
  <c r="DJ47" i="3" s="1"/>
  <c r="DG47" i="3"/>
  <c r="DH47" i="3"/>
  <c r="DG53" i="3"/>
  <c r="DH53" i="3"/>
  <c r="DI53" i="3"/>
  <c r="DF53" i="3"/>
  <c r="DJ53" i="3" s="1"/>
  <c r="DI42" i="3"/>
  <c r="DJ42" i="3" s="1"/>
  <c r="DF42" i="3"/>
  <c r="DH42" i="3"/>
  <c r="DG42" i="3"/>
  <c r="DI61" i="3"/>
  <c r="DF61" i="3"/>
  <c r="DG61" i="3"/>
  <c r="DJ61" i="3" s="1"/>
  <c r="DH61" i="3"/>
  <c r="DF65" i="3"/>
  <c r="DJ65" i="3" s="1"/>
  <c r="DG65" i="3"/>
  <c r="DH65" i="3"/>
  <c r="DI65" i="3"/>
  <c r="DG127" i="3"/>
  <c r="DJ127" i="3" s="1"/>
  <c r="DH127" i="3"/>
  <c r="DI127" i="3"/>
  <c r="DF127" i="3"/>
  <c r="AH72" i="1"/>
  <c r="DG129" i="3"/>
  <c r="DJ129" i="3" s="1"/>
  <c r="DH129" i="3"/>
  <c r="DI129" i="3"/>
  <c r="DF129" i="3"/>
  <c r="CZ25" i="1"/>
  <c r="Y25" i="1" s="1"/>
  <c r="DI20" i="3"/>
  <c r="DF20" i="3"/>
  <c r="DJ20" i="3" s="1"/>
  <c r="DG20" i="3"/>
  <c r="DH20" i="3"/>
  <c r="CY29" i="1"/>
  <c r="X29" i="1" s="1"/>
  <c r="CP29" i="1"/>
  <c r="O29" i="1" s="1"/>
  <c r="GM46" i="1"/>
  <c r="GN46" i="1" s="1"/>
  <c r="DI88" i="3"/>
  <c r="DF88" i="3"/>
  <c r="DJ88" i="3" s="1"/>
  <c r="DG88" i="3"/>
  <c r="DH88" i="3"/>
  <c r="DH84" i="3"/>
  <c r="DI84" i="3"/>
  <c r="DF84" i="3"/>
  <c r="DG84" i="3"/>
  <c r="DJ84" i="3" s="1"/>
  <c r="GM36" i="1"/>
  <c r="GN36" i="1" s="1"/>
  <c r="CY45" i="1"/>
  <c r="X45" i="1" s="1"/>
  <c r="GM45" i="1" s="1"/>
  <c r="GN45" i="1" s="1"/>
  <c r="CZ45" i="1"/>
  <c r="Y45" i="1" s="1"/>
  <c r="AB51" i="1"/>
  <c r="CR51" i="1"/>
  <c r="Q51" i="1" s="1"/>
  <c r="CP51" i="1" s="1"/>
  <c r="O51" i="1" s="1"/>
  <c r="GM51" i="1" s="1"/>
  <c r="GN51" i="1" s="1"/>
  <c r="CZ57" i="1"/>
  <c r="Y57" i="1" s="1"/>
  <c r="DI117" i="3"/>
  <c r="DF117" i="3"/>
  <c r="DG117" i="3"/>
  <c r="DJ117" i="3" s="1"/>
  <c r="DH117" i="3"/>
  <c r="V63" i="1"/>
  <c r="AI72" i="1" s="1"/>
  <c r="DH77" i="3"/>
  <c r="DI77" i="3"/>
  <c r="DF77" i="3"/>
  <c r="DG77" i="3"/>
  <c r="DJ77" i="3" s="1"/>
  <c r="AB49" i="1"/>
  <c r="CR49" i="1"/>
  <c r="Q49" i="1" s="1"/>
  <c r="CP49" i="1" s="1"/>
  <c r="O49" i="1" s="1"/>
  <c r="GM49" i="1" s="1"/>
  <c r="GN49" i="1" s="1"/>
  <c r="T63" i="1"/>
  <c r="GM42" i="1"/>
  <c r="GN42" i="1" s="1"/>
  <c r="DI130" i="3"/>
  <c r="DF130" i="3"/>
  <c r="DG130" i="3"/>
  <c r="DJ130" i="3" s="1"/>
  <c r="DH130" i="3"/>
  <c r="DI139" i="3"/>
  <c r="DF139" i="3"/>
  <c r="DJ139" i="3" s="1"/>
  <c r="DG139" i="3"/>
  <c r="DH139" i="3"/>
  <c r="DF134" i="3"/>
  <c r="DJ134" i="3" s="1"/>
  <c r="DG134" i="3"/>
  <c r="DH134" i="3"/>
  <c r="DI134" i="3"/>
  <c r="DF152" i="3"/>
  <c r="DJ152" i="3" s="1"/>
  <c r="DG152" i="3"/>
  <c r="DH152" i="3"/>
  <c r="DI152" i="3"/>
  <c r="AU22" i="1"/>
  <c r="AU102" i="1"/>
  <c r="F91" i="1"/>
  <c r="S65" i="1"/>
  <c r="CG22" i="1"/>
  <c r="AX72" i="1"/>
  <c r="CZ60" i="1"/>
  <c r="Y60" i="1" s="1"/>
  <c r="GM60" i="1" s="1"/>
  <c r="GN60" i="1" s="1"/>
  <c r="AO22" i="1"/>
  <c r="AO102" i="1"/>
  <c r="F76" i="1"/>
  <c r="CI22" i="1"/>
  <c r="AZ72" i="1"/>
  <c r="DF73" i="3"/>
  <c r="DJ73" i="3" s="1"/>
  <c r="DG73" i="3"/>
  <c r="DH73" i="3"/>
  <c r="DI73" i="3"/>
  <c r="DH37" i="3"/>
  <c r="DI37" i="3"/>
  <c r="DF37" i="3"/>
  <c r="DJ37" i="3" s="1"/>
  <c r="DG37" i="3"/>
  <c r="DG26" i="3"/>
  <c r="DH26" i="3"/>
  <c r="DI26" i="3"/>
  <c r="DF26" i="3"/>
  <c r="DJ26" i="3" s="1"/>
  <c r="DG11" i="3"/>
  <c r="DH11" i="3"/>
  <c r="DI11" i="3"/>
  <c r="DJ11" i="3" s="1"/>
  <c r="DF11" i="3"/>
  <c r="DH3" i="3"/>
  <c r="DI3" i="3"/>
  <c r="DF3" i="3"/>
  <c r="DG3" i="3"/>
  <c r="DJ3" i="3" s="1"/>
  <c r="DG60" i="3"/>
  <c r="DJ60" i="3" s="1"/>
  <c r="DH60" i="3"/>
  <c r="DI60" i="3"/>
  <c r="DF60" i="3"/>
  <c r="DF15" i="3"/>
  <c r="DG15" i="3"/>
  <c r="DH15" i="3"/>
  <c r="DI15" i="3"/>
  <c r="DJ15" i="3" s="1"/>
  <c r="DF4" i="3"/>
  <c r="DG4" i="3"/>
  <c r="DJ4" i="3" s="1"/>
  <c r="DH4" i="3"/>
  <c r="DI4" i="3"/>
  <c r="DH45" i="3"/>
  <c r="DI45" i="3"/>
  <c r="DF45" i="3"/>
  <c r="DG45" i="3"/>
  <c r="DJ45" i="3" s="1"/>
  <c r="DF83" i="3"/>
  <c r="DG83" i="3"/>
  <c r="DH83" i="3"/>
  <c r="DI83" i="3"/>
  <c r="DJ83" i="3" s="1"/>
  <c r="DI12" i="3"/>
  <c r="DF12" i="3"/>
  <c r="DG12" i="3"/>
  <c r="DJ12" i="3" s="1"/>
  <c r="DH12" i="3"/>
  <c r="DG64" i="3"/>
  <c r="DJ64" i="3" s="1"/>
  <c r="DH64" i="3"/>
  <c r="DI64" i="3"/>
  <c r="DF64" i="3"/>
  <c r="DG123" i="3"/>
  <c r="DJ123" i="3" s="1"/>
  <c r="DH123" i="3"/>
  <c r="DI123" i="3"/>
  <c r="DF123" i="3"/>
  <c r="DH136" i="3"/>
  <c r="DI136" i="3"/>
  <c r="DF136" i="3"/>
  <c r="DJ136" i="3" s="1"/>
  <c r="DG136" i="3"/>
  <c r="DF142" i="3"/>
  <c r="DJ142" i="3" s="1"/>
  <c r="DG142" i="3"/>
  <c r="DH142" i="3"/>
  <c r="DI142" i="3"/>
  <c r="DF31" i="3"/>
  <c r="DG31" i="3"/>
  <c r="DJ31" i="3" s="1"/>
  <c r="DI31" i="3"/>
  <c r="DH31" i="3"/>
  <c r="DH27" i="3"/>
  <c r="DI27" i="3"/>
  <c r="DJ27" i="3" s="1"/>
  <c r="DF27" i="3"/>
  <c r="DG27" i="3"/>
  <c r="DI40" i="3"/>
  <c r="DF40" i="3"/>
  <c r="DJ40" i="3" s="1"/>
  <c r="DH40" i="3"/>
  <c r="DG40" i="3"/>
  <c r="DG49" i="3"/>
  <c r="DH49" i="3"/>
  <c r="DI49" i="3"/>
  <c r="DF49" i="3"/>
  <c r="DJ49" i="3" s="1"/>
  <c r="DF69" i="3"/>
  <c r="DJ69" i="3" s="1"/>
  <c r="DH69" i="3"/>
  <c r="DI69" i="3"/>
  <c r="DG69" i="3"/>
  <c r="DG114" i="3"/>
  <c r="DH114" i="3"/>
  <c r="DI114" i="3"/>
  <c r="DF114" i="3"/>
  <c r="DJ114" i="3" s="1"/>
  <c r="CY25" i="1"/>
  <c r="X25" i="1" s="1"/>
  <c r="DI17" i="3"/>
  <c r="DJ17" i="3" s="1"/>
  <c r="DF17" i="3"/>
  <c r="DG17" i="3"/>
  <c r="DH17" i="3"/>
  <c r="DH118" i="3"/>
  <c r="DI118" i="3"/>
  <c r="DF118" i="3"/>
  <c r="DJ118" i="3" s="1"/>
  <c r="DG118" i="3"/>
  <c r="AB27" i="1"/>
  <c r="DH96" i="3"/>
  <c r="DF96" i="3"/>
  <c r="DG96" i="3"/>
  <c r="DJ96" i="3" s="1"/>
  <c r="DI96" i="3"/>
  <c r="DH111" i="3"/>
  <c r="DI111" i="3"/>
  <c r="DJ111" i="3" s="1"/>
  <c r="DF111" i="3"/>
  <c r="DG111" i="3"/>
  <c r="CZ54" i="1"/>
  <c r="Y54" i="1" s="1"/>
  <c r="P65" i="1"/>
  <c r="BD22" i="1"/>
  <c r="F97" i="1"/>
  <c r="BD102" i="1"/>
  <c r="S63" i="1"/>
  <c r="AF72" i="1" s="1"/>
  <c r="Q65" i="1"/>
  <c r="GM41" i="1"/>
  <c r="GN41" i="1" s="1"/>
  <c r="CY56" i="1"/>
  <c r="X56" i="1" s="1"/>
  <c r="R65" i="1"/>
  <c r="DI128" i="3"/>
  <c r="DF128" i="3"/>
  <c r="DG128" i="3"/>
  <c r="DJ128" i="3" s="1"/>
  <c r="DH128" i="3"/>
  <c r="DI135" i="3"/>
  <c r="DF135" i="3"/>
  <c r="DJ135" i="3" s="1"/>
  <c r="DG135" i="3"/>
  <c r="DH135" i="3"/>
  <c r="DI149" i="3"/>
  <c r="DF149" i="3"/>
  <c r="DG149" i="3"/>
  <c r="DJ149" i="3" s="1"/>
  <c r="DH149" i="3"/>
  <c r="BC22" i="1"/>
  <c r="F88" i="1"/>
  <c r="BC102" i="1"/>
  <c r="BB18" i="1"/>
  <c r="F115" i="1"/>
  <c r="W65" i="1"/>
  <c r="AJ72" i="1" s="1"/>
  <c r="AC22" i="1" l="1"/>
  <c r="P72" i="1"/>
  <c r="CE72" i="1"/>
  <c r="CH72" i="1"/>
  <c r="CF72" i="1"/>
  <c r="AI22" i="1"/>
  <c r="V72" i="1"/>
  <c r="AE22" i="1"/>
  <c r="R72" i="1"/>
  <c r="AF22" i="1"/>
  <c r="S72" i="1"/>
  <c r="CJ22" i="1"/>
  <c r="BA72" i="1"/>
  <c r="AJ22" i="1"/>
  <c r="W72" i="1"/>
  <c r="BD18" i="1"/>
  <c r="F127" i="1"/>
  <c r="AG22" i="1"/>
  <c r="T72" i="1"/>
  <c r="AZ22" i="1"/>
  <c r="AZ102" i="1"/>
  <c r="F83" i="1"/>
  <c r="GM54" i="1"/>
  <c r="GN54" i="1" s="1"/>
  <c r="AQ18" i="1"/>
  <c r="F112" i="1"/>
  <c r="DI124" i="3"/>
  <c r="DF124" i="3"/>
  <c r="DG124" i="3"/>
  <c r="DJ124" i="3" s="1"/>
  <c r="DH124" i="3"/>
  <c r="GM57" i="1"/>
  <c r="GN57" i="1" s="1"/>
  <c r="AX22" i="1"/>
  <c r="F79" i="1"/>
  <c r="AX102" i="1"/>
  <c r="AU18" i="1"/>
  <c r="F121" i="1"/>
  <c r="AH22" i="1"/>
  <c r="U72" i="1"/>
  <c r="AT18" i="1"/>
  <c r="F120" i="1"/>
  <c r="GM56" i="1"/>
  <c r="GN56" i="1" s="1"/>
  <c r="GM62" i="1"/>
  <c r="GN62" i="1" s="1"/>
  <c r="DI122" i="3"/>
  <c r="DJ122" i="3" s="1"/>
  <c r="DF122" i="3"/>
  <c r="DG122" i="3"/>
  <c r="DH122" i="3"/>
  <c r="BC18" i="1"/>
  <c r="F118" i="1"/>
  <c r="CY65" i="1"/>
  <c r="X65" i="1" s="1"/>
  <c r="CZ65" i="1"/>
  <c r="Y65" i="1" s="1"/>
  <c r="AP18" i="1"/>
  <c r="F111" i="1"/>
  <c r="CY63" i="1"/>
  <c r="X63" i="1" s="1"/>
  <c r="AK72" i="1" s="1"/>
  <c r="CZ63" i="1"/>
  <c r="Y63" i="1" s="1"/>
  <c r="AL72" i="1" s="1"/>
  <c r="CP65" i="1"/>
  <c r="O65" i="1" s="1"/>
  <c r="GM65" i="1" s="1"/>
  <c r="GN65" i="1" s="1"/>
  <c r="AO18" i="1"/>
  <c r="F106" i="1"/>
  <c r="GM29" i="1"/>
  <c r="GN29" i="1" s="1"/>
  <c r="AD72" i="1"/>
  <c r="CP63" i="1"/>
  <c r="O63" i="1" s="1"/>
  <c r="GM25" i="1"/>
  <c r="AB72" i="1"/>
  <c r="GM50" i="1"/>
  <c r="GN50" i="1" s="1"/>
  <c r="AK22" i="1" l="1"/>
  <c r="X72" i="1"/>
  <c r="AL22" i="1"/>
  <c r="Y72" i="1"/>
  <c r="AB22" i="1"/>
  <c r="O72" i="1"/>
  <c r="U22" i="1"/>
  <c r="U102" i="1"/>
  <c r="F94" i="1"/>
  <c r="AX18" i="1"/>
  <c r="F109" i="1"/>
  <c r="CH22" i="1"/>
  <c r="AY72" i="1"/>
  <c r="AD22" i="1"/>
  <c r="Q72" i="1"/>
  <c r="T22" i="1"/>
  <c r="F93" i="1"/>
  <c r="T102" i="1"/>
  <c r="W22" i="1"/>
  <c r="F96" i="1"/>
  <c r="W102" i="1"/>
  <c r="S22" i="1"/>
  <c r="F87" i="1"/>
  <c r="S102" i="1"/>
  <c r="V22" i="1"/>
  <c r="V102" i="1"/>
  <c r="F95" i="1"/>
  <c r="CE22" i="1"/>
  <c r="AV72" i="1"/>
  <c r="GN25" i="1"/>
  <c r="GM63" i="1"/>
  <c r="GN63" i="1" s="1"/>
  <c r="P22" i="1"/>
  <c r="P102" i="1"/>
  <c r="F75" i="1"/>
  <c r="AZ18" i="1"/>
  <c r="F113" i="1"/>
  <c r="BA22" i="1"/>
  <c r="BA102" i="1"/>
  <c r="F92" i="1"/>
  <c r="H16" i="2" s="1"/>
  <c r="R22" i="1"/>
  <c r="R102" i="1"/>
  <c r="F86" i="1"/>
  <c r="CF22" i="1"/>
  <c r="AW72" i="1"/>
  <c r="CA72" i="1" l="1"/>
  <c r="J16" i="2"/>
  <c r="Q22" i="1"/>
  <c r="F84" i="1"/>
  <c r="Q102" i="1"/>
  <c r="S18" i="1"/>
  <c r="F117" i="1"/>
  <c r="CB72" i="1"/>
  <c r="V18" i="1"/>
  <c r="F125" i="1"/>
  <c r="T18" i="1"/>
  <c r="F123" i="1"/>
  <c r="O22" i="1"/>
  <c r="O102" i="1"/>
  <c r="F74" i="1"/>
  <c r="X22" i="1"/>
  <c r="F98" i="1"/>
  <c r="X102" i="1"/>
  <c r="U18" i="1"/>
  <c r="F124" i="1"/>
  <c r="Y22" i="1"/>
  <c r="Y102" i="1"/>
  <c r="F99" i="1"/>
  <c r="BA18" i="1"/>
  <c r="F122" i="1"/>
  <c r="R18" i="1"/>
  <c r="F116" i="1"/>
  <c r="P18" i="1"/>
  <c r="F105" i="1"/>
  <c r="AW22" i="1"/>
  <c r="AW102" i="1"/>
  <c r="F78" i="1"/>
  <c r="AV22" i="1"/>
  <c r="F77" i="1"/>
  <c r="AV102" i="1"/>
  <c r="W18" i="1"/>
  <c r="F126" i="1"/>
  <c r="AY22" i="1"/>
  <c r="F80" i="1"/>
  <c r="AY102" i="1"/>
  <c r="CB22" i="1" l="1"/>
  <c r="AS72" i="1"/>
  <c r="AW18" i="1"/>
  <c r="F108" i="1"/>
  <c r="AY18" i="1"/>
  <c r="F110" i="1"/>
  <c r="AV18" i="1"/>
  <c r="F107" i="1"/>
  <c r="Y18" i="1"/>
  <c r="F129" i="1"/>
  <c r="X18" i="1"/>
  <c r="F128" i="1"/>
  <c r="O18" i="1"/>
  <c r="F104" i="1"/>
  <c r="Q18" i="1"/>
  <c r="F114" i="1"/>
  <c r="CA22" i="1"/>
  <c r="AR72" i="1"/>
  <c r="AS22" i="1" l="1"/>
  <c r="F89" i="1"/>
  <c r="E16" i="2" s="1"/>
  <c r="I16" i="2" s="1"/>
  <c r="N16" i="2" s="1"/>
  <c r="AS102" i="1"/>
  <c r="AR22" i="1"/>
  <c r="F100" i="1"/>
  <c r="AR102" i="1"/>
  <c r="AS18" i="1" l="1"/>
  <c r="F119" i="1"/>
  <c r="AR18" i="1"/>
  <c r="F130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9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9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9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9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<sst xmlns="http://schemas.openxmlformats.org/spreadsheetml/2006/main" count="5313" uniqueCount="702">
  <si>
    <t>Smeta.RU (Terminal)  (495) 974-1589</t>
  </si>
  <si>
    <t>_PS_</t>
  </si>
  <si>
    <t>Smeta.RU (Terminal)</t>
  </si>
  <si>
    <t>ООО "ОДСК"  Доп. раб. место  FStS-0031510</t>
  </si>
  <si>
    <t>6.3.4  Устройство внутриплощ. наружных сетей бытовой канализации поз.18.2- IIкв.2026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</si>
  <si>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</si>
  <si>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</si>
  <si>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39-24-НВК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</si>
  <si>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</si>
  <si>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</si>
  <si>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</si>
  <si>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</si>
  <si>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</si>
  <si>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</si>
  <si>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</si>
  <si>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6.3.4</t>
  </si>
  <si>
    <t>Наружные сети бытовой канализации К-1</t>
  </si>
  <si>
    <t>21010-2-НВК</t>
  </si>
  <si>
    <t>1</t>
  </si>
  <si>
    <t>01-01-013-26</t>
  </si>
  <si>
    <t>Разработка грунта с погрузкой в автомобили-самосвалы экскаваторами импортного производства с ковшом вместимостью 0,65 (0,5-1) м3, группа грунтов: 2/лишний грунт</t>
  </si>
  <si>
    <t>1000 м3</t>
  </si>
  <si>
    <t>ФЕР-2001, 01-01-013-26,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</si>
  <si>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</si>
  <si>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</si>
  <si>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</si>
  <si>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</si>
  <si>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</si>
  <si>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</si>
  <si>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</si>
  <si>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</si>
  <si>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</si>
  <si>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1 Т ГРУЗА</t>
  </si>
  <si>
    <t>ФССЦпг-2001, т03-21-01-001, приказ Минстроя России №876/пр от 26.12.2019</t>
  </si>
  <si>
    <t>Перевозка грузов авто/транспортом: 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</si>
  <si>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</si>
  <si>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</si>
  <si>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</si>
  <si>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3</t>
  </si>
  <si>
    <t>01-01-016-02</t>
  </si>
  <si>
    <t>Работа на отвале, группа грунтов: 2-3</t>
  </si>
  <si>
    <t>ФЕР-2001, 01-01-016-02, приказ Минстроя России № 876/пр от 26.12.2019</t>
  </si>
  <si>
    <t>4</t>
  </si>
  <si>
    <t>01-01-009-08</t>
  </si>
  <si>
    <t>Разработка грунта в траншеях экскаватором «обратная лопата» с ковшом вместимостью 0,65 (0,5-1) м3, группа грунтов: 2</t>
  </si>
  <si>
    <t>ФЕР-2001, 01-01-009-08, приказ Минстроя России № 876/пр от 26.12.2019</t>
  </si>
  <si>
    <t>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</si>
  <si>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</si>
  <si>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</si>
  <si>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</si>
  <si>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</si>
  <si>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</si>
  <si>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)*1,2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</si>
  <si>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</si>
  <si>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</si>
  <si>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</si>
  <si>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</si>
  <si>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6</t>
  </si>
  <si>
    <t>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</si>
  <si>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</si>
  <si>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ФЕР-2001, 01-02-063-02, приказ Минстроя России № 876/пр от 26.12.2019</t>
  </si>
  <si>
    <t>7</t>
  </si>
  <si>
    <t>23-01-001-01</t>
  </si>
  <si>
    <t>Устройство основания под трубопроводы: песчаного</t>
  </si>
  <si>
    <t>10 м3</t>
  </si>
  <si>
    <t>ФЕР-2001, 23-01-001-01, приказ Минстроя России № 876/пр от 26.12.2019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</si>
  <si>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</si>
  <si>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</si>
  <si>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</si>
  <si>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</si>
  <si>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7,1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</si>
  <si>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</si>
  <si>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</si>
  <si>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</si>
  <si>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</si>
  <si>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</si>
  <si>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</si>
  <si>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</si>
  <si>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</si>
  <si>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23-01-020-01</t>
  </si>
  <si>
    <t>Укладка канализационных безнапорных раструбных труб из поливинилхлорида (ПВХ) диаметром: 160 мм</t>
  </si>
  <si>
    <t>100 м</t>
  </si>
  <si>
    <t>ФЕР-2001 доп. 2, 23-01-020-01, приказ Минстроя России № 294/пр от 01.06.2020</t>
  </si>
  <si>
    <t>8,1</t>
  </si>
  <si>
    <t>Прайс</t>
  </si>
  <si>
    <t>Труба  двухслойная гофрированная "POLYCORR"  DN/ID 160 SN8</t>
  </si>
  <si>
    <t>м</t>
  </si>
  <si>
    <t>Материалы по прайсу строительные</t>
  </si>
  <si>
    <t>Прочие работы</t>
  </si>
  <si>
    <t>по умолчанию</t>
  </si>
  <si>
    <t>1 312,5 +  2% Заг.скл</t>
  </si>
  <si>
    <t>0</t>
  </si>
  <si>
    <t>9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</si>
  <si>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</si>
  <si>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</si>
  <si>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</si>
  <si>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</si>
  <si>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ФЕР-22</t>
  </si>
  <si>
    <t>9,1</t>
  </si>
  <si>
    <t>Тройник 87 гр ПВХ ф160х160х160</t>
  </si>
  <si>
    <t>ШТ</t>
  </si>
  <si>
    <t>4 624,99 +  2% Заг.скл</t>
  </si>
  <si>
    <t>10</t>
  </si>
  <si>
    <t>29-01-253-02</t>
  </si>
  <si>
    <t>Установка гильз из стальных труб диаметром: 150 мм</t>
  </si>
  <si>
    <t>ФЕР-2001, 29-01-253-02, приказ Минстроя России № 876/пр от 26.12.2019</t>
  </si>
  <si>
    <t>Тоннели и метрополитены</t>
  </si>
  <si>
    <t>Тоннели и метрополитены - закрытый способ работ</t>
  </si>
  <si>
    <t>ФЕР-29</t>
  </si>
  <si>
    <t>Пр/812-023.1-1</t>
  </si>
  <si>
    <t>Пр/774-023.1</t>
  </si>
  <si>
    <t>Тоннели и метрополитены  -  закрытый способ работ</t>
  </si>
  <si>
    <t>Тоннели и метрополитены  -   закрытый способ работ</t>
  </si>
  <si>
    <t>10,1</t>
  </si>
  <si>
    <t>23.5.02.02-0070</t>
  </si>
  <si>
    <t>Трубы стальные электросварные прямошовные со снятой фаской из стали марок Ст2кп-Ст4кп и Ст2пс-Ст4пс, наружный диаметр 159 мм, толщина стенки 3,2 мм</t>
  </si>
  <si>
    <t>ФССЦ-2001, 23.5.02.02-0070, приказ Минстроя России № 876/пр от 26.12.2019</t>
  </si>
  <si>
    <t>1 450,6 +  3,1% Трансп +  2% Заг.скл</t>
  </si>
  <si>
    <t>3,1</t>
  </si>
  <si>
    <t>11</t>
  </si>
  <si>
    <t>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</si>
  <si>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</si>
  <si>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км</t>
  </si>
  <si>
    <t>ФЕР-2001, 22-02-003-05, приказ Минстроя России № 876/пр от 26.12.2019</t>
  </si>
  <si>
    <t>11,1</t>
  </si>
  <si>
    <t>01.2.03.03-0007</t>
  </si>
  <si>
    <t>Мастика битумная</t>
  </si>
  <si>
    <t>т</t>
  </si>
  <si>
    <t>ФССЦ-2001, 01.2.03.03-0007, приказ Минстроя России № 876/пр от 26.12.2019</t>
  </si>
  <si>
    <t>12</t>
  </si>
  <si>
    <t>16-07-006-02</t>
  </si>
  <si>
    <t>Заделка сальников при проходе труб через фундаменты или стены подвала диаметром: до 200 мм</t>
  </si>
  <si>
    <t>ФЕР-2001, 16-07-006-02,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</si>
  <si>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</si>
  <si>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</si>
  <si>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</si>
  <si>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</si>
  <si>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</si>
  <si>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</si>
  <si>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13</t>
  </si>
  <si>
    <t>23-03-001-03</t>
  </si>
  <si>
    <t>Устройство круглых сборных железобетонных канализационных колодцев диаметром: 1 м в сухих грунтах</t>
  </si>
  <si>
    <t>ФЕР-2001 доп.4, 23-03-001-03, приказ Минстроя России № 636/пр от 20.10.2020</t>
  </si>
  <si>
    <t>13,1</t>
  </si>
  <si>
    <t>07.2.05.01-0032</t>
  </si>
  <si>
    <t>Ограждения лестничных проемов, лестничные марши, пожарные лестницы</t>
  </si>
  <si>
    <t>ФССЦ-2001, 07.2.05.01-0032, приказ Минстроя России № 876/пр от 26.12.2019</t>
  </si>
  <si>
    <t>159 086,16 +  3,1% Трансп +  0,75% Заг.скл</t>
  </si>
  <si>
    <t>0,75</t>
  </si>
  <si>
    <t>13,2</t>
  </si>
  <si>
    <t>08.1.02.06-0041</t>
  </si>
  <si>
    <t>Люк чугунный легкий</t>
  </si>
  <si>
    <t>ФССЦ-2001, 08.1.02.06-0041, приказ Минстроя России № 876/пр от 26.12.2019</t>
  </si>
  <si>
    <t>7 850 +  3,1% Трансп +  2% Заг.скл</t>
  </si>
  <si>
    <t>13,3</t>
  </si>
  <si>
    <t>08.1.02.06-0043</t>
  </si>
  <si>
    <t>Люк чугунный тяжелый</t>
  </si>
  <si>
    <t>ФССЦ-2001, 08.1.02.06-0043, приказ Минстроя России № 876/пр от 26.12.2019</t>
  </si>
  <si>
    <t>9 580 +  3,1% Трансп +  2% Заг.скл</t>
  </si>
  <si>
    <t>14</t>
  </si>
  <si>
    <t>05.1.01.11-0044</t>
  </si>
  <si>
    <t>Плита днища ПН10, бетон В15 (М200), объем 0,18 м3, расход арматуры 15,14 кг</t>
  </si>
  <si>
    <t>ФССЦ-2001, 05.1.01.11-0044, приказ Минстроя России № 876/пр от 26.12.2019</t>
  </si>
  <si>
    <t>5 706,68 +  3,1% Трансп +  2% Заг.скл</t>
  </si>
  <si>
    <t>15</t>
  </si>
  <si>
    <t>05.1.01.09-0055</t>
  </si>
  <si>
    <t>Кольцо стеновое смотровых колодцев КС10.6, бетон В15 (М200), объем 0,16 м3, расход арматуры 3,95 кг</t>
  </si>
  <si>
    <t>ФССЦ-2001, 05.1.01.09-0055, приказ Минстроя России № 876/пр от 26.12.2019</t>
  </si>
  <si>
    <t>16</t>
  </si>
  <si>
    <t>05.1.01.09-0056</t>
  </si>
  <si>
    <t>Кольцо стеновое смотровых колодцев КС10.9, бетон В15 (М200), объем 0,24 м3, расход арматуры 5,66 кг</t>
  </si>
  <si>
    <t>ФССЦ-2001, 05.1.01.09-0056, приказ Минстроя России № 876/пр от 26.12.2019</t>
  </si>
  <si>
    <t>3 131,26 +  3,1% Трансп +  2% Заг.скл</t>
  </si>
  <si>
    <t>17</t>
  </si>
  <si>
    <t>05.1.06.09-0087</t>
  </si>
  <si>
    <t>Плиты перекрытия ПП10-1, бетон B15, объем 0,10 м3, расход арматуры 8,38 кг/1ПП11.6.15-2</t>
  </si>
  <si>
    <t>ФССЦ-2001, 05.1.06.09-0087, приказ Минстроя России № 876/пр от 26.12.2019</t>
  </si>
  <si>
    <t>3 249,12 +  3,1% Трансп +  2% Заг.скл</t>
  </si>
  <si>
    <t>18</t>
  </si>
  <si>
    <t>05.1.01.09-0042</t>
  </si>
  <si>
    <t>Кольцо опорное КО-6 /бетон В15 (М200), объем 0,02 м3, расход арматуры 1,10 кг</t>
  </si>
  <si>
    <t>ФССЦ-2001, 05.1.01.09-0042, приказ Минстроя России № 876/пр от 26.12.2019</t>
  </si>
  <si>
    <t>[492,13 / 1,2] +  3,1% Трансп +  2% Заг.скл</t>
  </si>
  <si>
    <t>19</t>
  </si>
  <si>
    <t>05.1.01.09-0051</t>
  </si>
  <si>
    <t>Кольцо стеновое смотровых колодцев КС7.3, бетон В15 (М200), объем 0,05 м3, расход арматуры 1,64 кг</t>
  </si>
  <si>
    <t>ФССЦ-2001, 05.1.01.09-0051, приказ Минстроя России № 876/пр от 26.12.2019</t>
  </si>
  <si>
    <t>2 500,11 +  3,1% Трансп +  2% Заг.скл</t>
  </si>
  <si>
    <t>20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</si>
  <si>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</si>
  <si>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</si>
  <si>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</si>
  <si>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</si>
  <si>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</si>
  <si>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</si>
  <si>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</si>
  <si>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</si>
  <si>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</si>
  <si>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21</t>
  </si>
  <si>
    <t>13-03-004-26</t>
  </si>
  <si>
    <t>Окраска металлических огрунтованных поверхностей: эмалью ПФ-115</t>
  </si>
  <si>
    <t>ФЕР-2001, 13-03-004-26, приказ Минстроя России № 876/пр от 26.12.2019</t>
  </si>
  <si>
    <t>)*2</t>
  </si>
  <si>
    <t>22</t>
  </si>
  <si>
    <t>23-04-008-01</t>
  </si>
  <si>
    <t>Присоединение канализационных трубопроводов к существующей сети</t>
  </si>
  <si>
    <t>ФЕР-2001, 23-04-008-01, приказ Минстроя России № 876/пр от 26.12.2019</t>
  </si>
  <si>
    <t>23</t>
  </si>
  <si>
    <t>46-03-010-03</t>
  </si>
  <si>
    <t>Пробивка в бетонных стенах и полах толщиной 100 мм отверстий площадью: свыше 100 см2 до 500 см2</t>
  </si>
  <si>
    <t>100 отверстий</t>
  </si>
  <si>
    <t>ФЕР-2001, 46-03-010-03,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</si>
  <si>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</si>
  <si>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</si>
  <si>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</si>
  <si>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</si>
  <si>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</si>
  <si>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24</t>
  </si>
  <si>
    <t>46-03-017-03</t>
  </si>
  <si>
    <t>Заделка отверстий, гнезд и борозд: в стенах и перегородках железобетонных площадью до 0,1 м2</t>
  </si>
  <si>
    <t>ФЕР-2001, 46-03-017-03, приказ Минстроя России № 876/пр от 26.12.2019</t>
  </si>
  <si>
    <t>24,1</t>
  </si>
  <si>
    <t>04.1.02.05-0003</t>
  </si>
  <si>
    <t>Смеси бетонные тяжелого бетона (БСТ), класс В7,5 (М100)</t>
  </si>
  <si>
    <t>ФССЦ-2001, 04.1.02.05-0003, приказ Минстроя России № 876/пр от 26.12.2019</t>
  </si>
  <si>
    <t>25</t>
  </si>
  <si>
    <t>22-06-002-05</t>
  </si>
  <si>
    <t>Промывка без дезинфекции трубопроводов диаметром: 150 мм</t>
  </si>
  <si>
    <t>ФЕР-2001, 22-06-002-05, приказ Минстроя России № 876/пр от 26.12.2019</t>
  </si>
  <si>
    <t>26</t>
  </si>
  <si>
    <t>01-02-061-01</t>
  </si>
  <si>
    <t>Засыпка вручную траншей, пазух котлованов и ям, группа грунтов: 1/30см над трубопроводом</t>
  </si>
  <si>
    <t>ФЕР-2001, 01-02-061-01, приказ Минстроя России № 876/пр от 26.12.2019</t>
  </si>
  <si>
    <t>26,1</t>
  </si>
  <si>
    <t>27</t>
  </si>
  <si>
    <t>Засыпка вручную траншей, пазух котлованов и ям, группа грунтов: 1</t>
  </si>
  <si>
    <t>28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</si>
  <si>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</si>
  <si>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</si>
  <si>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ФЕР-2001, 01-01-033-01, приказ Минстроя России № 876/пр от 26.12.2019</t>
  </si>
  <si>
    <t>28,1</t>
  </si>
  <si>
    <t>29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</si>
  <si>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</si>
  <si>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</si>
  <si>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</si>
  <si>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30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</si>
  <si>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</si>
  <si>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</si>
  <si>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</si>
  <si>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31</t>
  </si>
  <si>
    <t>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</si>
  <si>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</si>
  <si>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</si>
  <si>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ФЕР-2001, 27-06-002-17, приказ Минстроя России № 876/пр от 26.12.2019</t>
  </si>
  <si>
    <t>Автомобильные дороги</t>
  </si>
  <si>
    <t>ФЕР-27</t>
  </si>
  <si>
    <t>Пр/812-021.0-1</t>
  </si>
  <si>
    <t>Пр/774-021.0</t>
  </si>
  <si>
    <t>31,1</t>
  </si>
  <si>
    <t>04.1.02.03-0006</t>
  </si>
  <si>
    <t>Смеси бетонные тяжелого бетона (БСТ) для дорожных и аэродромных покрытий и оснований, класс В15 (М200)</t>
  </si>
  <si>
    <t>ФССЦ-2001, 04.1.02.03-0006, приказ Минстроя России № 876/пр от 26.12.2019</t>
  </si>
  <si>
    <t>32</t>
  </si>
  <si>
    <t>27-06-002-18</t>
  </si>
  <si>
    <t>На каждый 1 см изменения толщины слоя добавлять или исключать к расценке 27-06-002-17</t>
  </si>
  <si>
    <t>ФЕР-2001, 27-06-002-18, приказ Минстроя России № 876/пр от 26.12.2019</t>
  </si>
  <si>
    <t>)*5</t>
  </si>
  <si>
    <t>32,1</t>
  </si>
  <si>
    <t>Выпуски канализации смотри ЛСР Система канализации К1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</si>
  <si>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</si>
  <si>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</si>
  <si>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</si>
  <si>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</si>
  <si>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</si>
  <si>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</si>
  <si>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</si>
  <si>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</si>
  <si>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</si>
  <si>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</si>
  <si>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</si>
  <si>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</si>
  <si>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</si>
  <si>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</si>
  <si>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</si>
  <si>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</si>
  <si>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</si>
  <si>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</si>
  <si>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</si>
  <si>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</si>
  <si>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</si>
  <si>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</si>
  <si>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</si>
  <si>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</si>
  <si>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</si>
  <si>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</si>
  <si>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</si>
  <si>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</si>
  <si>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</si>
  <si>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</si>
  <si>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</si>
  <si>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</si>
  <si>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</si>
  <si>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</si>
  <si>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</si>
  <si>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</si>
  <si>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</si>
  <si>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</si>
  <si>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</si>
  <si>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</si>
  <si>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</si>
  <si>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</si>
  <si>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</si>
  <si>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</si>
  <si>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</si>
  <si>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</si>
  <si>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</si>
  <si>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</si>
  <si>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</si>
  <si>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</si>
  <si>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</si>
  <si>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</si>
  <si>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</si>
  <si>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</si>
  <si>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</si>
  <si>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</si>
  <si>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</si>
  <si>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</si>
  <si>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</si>
  <si>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</si>
  <si>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</si>
  <si>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</si>
  <si>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</si>
  <si>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</si>
  <si>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</si>
  <si>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</si>
  <si>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</si>
  <si>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</si>
  <si>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</si>
  <si>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</si>
  <si>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</si>
  <si>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</si>
  <si>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</si>
  <si>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</si>
  <si>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</si>
  <si>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</si>
  <si>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</si>
  <si>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</si>
  <si>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</si>
  <si>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</si>
  <si>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</si>
  <si>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</si>
  <si>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</si>
  <si>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</si>
  <si>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</si>
  <si>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</si>
  <si>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</si>
  <si>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</si>
  <si>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</si>
  <si>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</si>
  <si>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</si>
  <si>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</si>
  <si>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</si>
  <si>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</si>
  <si>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</si>
  <si>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</si>
  <si>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</si>
  <si>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</si>
  <si>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</si>
  <si>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</si>
  <si>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</si>
  <si>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</si>
  <si>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</si>
  <si>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</si>
  <si>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</si>
  <si>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</si>
  <si>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</si>
  <si>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</si>
  <si>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</si>
  <si>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</si>
  <si>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</si>
  <si>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</si>
  <si>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</si>
  <si>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</si>
  <si>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</si>
  <si>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</si>
  <si>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</si>
  <si>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</si>
  <si>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</si>
  <si>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</si>
  <si>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</si>
  <si>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</si>
  <si>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</si>
  <si>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маш.-ч.</t>
  </si>
  <si>
    <t>91.01.05-067</t>
  </si>
  <si>
    <t>ФСЭМ-2001, 91.01.05-067 , приказ Минстроя России № 876/пр от 26.12.2019</t>
  </si>
  <si>
    <t>Экскаваторы на гусеничном ходу импортного производства, емкость ковша 0,65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</si>
  <si>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</si>
  <si>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</si>
  <si>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</si>
  <si>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</si>
  <si>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</si>
  <si>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</si>
  <si>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91.01.05-086</t>
  </si>
  <si>
    <t>ФСЭМ-2001, 91.01.05-086 , приказ Минстроя России № 876/пр от 26.12.2019</t>
  </si>
  <si>
    <t>Экскаваторы одноковшовые дизельные на гусеничном ходу, емкость ковша 0,65 м3</t>
  </si>
  <si>
    <t>1-100-30</t>
  </si>
  <si>
    <t>Затраты труда рабочих (Средний разряд - 3)</t>
  </si>
  <si>
    <t>91.05.14-025</t>
  </si>
  <si>
    <t>ФСЭМ-2001, 91.05.14-025 , приказ Минстроя России № 876/пр от 26.12.2019</t>
  </si>
  <si>
    <t>Краны переносные 1 т</t>
  </si>
  <si>
    <t>1-100-25</t>
  </si>
  <si>
    <t>Затраты труда рабочих (Средний разряд - 2,5)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</si>
  <si>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</si>
  <si>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</si>
  <si>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</si>
  <si>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1-100-36</t>
  </si>
  <si>
    <t>Затраты труда рабочих (Средний разряд - 3,6)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</si>
  <si>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</si>
  <si>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</si>
  <si>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</si>
  <si>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</si>
  <si>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</si>
  <si>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</si>
  <si>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</si>
  <si>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</si>
  <si>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</si>
  <si>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1-100-35</t>
  </si>
  <si>
    <t>Затраты труда рабочих (Средний разряд - 3,5)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</si>
  <si>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</si>
  <si>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</si>
  <si>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</si>
  <si>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</si>
  <si>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</si>
  <si>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</si>
  <si>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</si>
  <si>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</si>
  <si>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</si>
  <si>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</si>
  <si>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</si>
  <si>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</si>
  <si>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</si>
  <si>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</si>
  <si>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</si>
  <si>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01.3.05.16-0022</t>
  </si>
  <si>
    <t>ФССЦ-2001, 01.3.05.16-0022, приказ Минстроя России № 876/пр от 26.12.2019</t>
  </si>
  <si>
    <t>Карбид кальция для кусков 50/80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</si>
  <si>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</si>
  <si>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</si>
  <si>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</si>
  <si>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1-100-38</t>
  </si>
  <si>
    <t>Затраты труда рабочих (Средний разряд - 3,8)</t>
  </si>
  <si>
    <t>91.06.03-045</t>
  </si>
  <si>
    <t>ФСЭМ-2001, 91.06.03-045 , приказ Минстроя России № 876/пр от 26.12.2019</t>
  </si>
  <si>
    <t>Лебедки ручные и рычажные тяговым усилием 14,72 кН (1,5 т)</t>
  </si>
  <si>
    <t>91.08.04-022</t>
  </si>
  <si>
    <t>ФСЭМ-2001, 91.08.04-022 , приказ Минстроя России № 876/пр от 26.12.2019</t>
  </si>
  <si>
    <t>Котлы битумные передвижные 1000 л</t>
  </si>
  <si>
    <t>91.10.05-004</t>
  </si>
  <si>
    <t>ФСЭМ-2001, 91.10.05-004 , приказ Минстроя России № 876/пр от 26.12.2019</t>
  </si>
  <si>
    <t>Трубоукладчики для труб диаметром до 400 мм, грузоподъемность 6,3 т</t>
  </si>
  <si>
    <t>01.2.03.02-0001</t>
  </si>
  <si>
    <t>ФССЦ-2001, 01.2.03.02-0001, приказ Минстроя России № 876/пр от 26.12.2019</t>
  </si>
  <si>
    <t>Грунтовка битумная под полимерное или резиновое покрытие</t>
  </si>
  <si>
    <t>01.7.02.02-0021</t>
  </si>
  <si>
    <t>ФССЦ-2001, 01.7.02.02-0021, приказ Минстроя России № 876/пр от 26.12.2019</t>
  </si>
  <si>
    <t>Бумага оберточная листовая</t>
  </si>
  <si>
    <t>01.7.20.08-0021</t>
  </si>
  <si>
    <t>ФССЦ-2001, 01.7.20.08-0021, приказ Минстроя России № 876/пр от 26.12.2019</t>
  </si>
  <si>
    <t>Брезент</t>
  </si>
  <si>
    <t>м2</t>
  </si>
  <si>
    <t>01.7.20.08-0162</t>
  </si>
  <si>
    <t>ФССЦ-2001, 01.7.20.08-0162, приказ Минстроя России № 876/пр от 26.12.2019</t>
  </si>
  <si>
    <t>Ткань мешочная</t>
  </si>
  <si>
    <t>10 м2</t>
  </si>
  <si>
    <t>11.1.02.04-0031</t>
  </si>
  <si>
    <t>ФССЦ-2001, 11.1.02.04-0031, приказ Минстроя России № 876/пр от 26.12.2019</t>
  </si>
  <si>
    <t>Лесоматериалы круглые, хвойных пород, для строительства, диаметр 14-24 см, длина 3-6,5 м</t>
  </si>
  <si>
    <t>12.2.03.11-0041</t>
  </si>
  <si>
    <t>ФССЦ-2001, 12.2.03.11-0041, приказ Минстроя России № 876/пр от 26.12.2019</t>
  </si>
  <si>
    <t>Холсты стекловолокнистые термовлагоустойчивые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</si>
  <si>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</si>
  <si>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</si>
  <si>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</si>
  <si>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</si>
  <si>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</si>
  <si>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</si>
  <si>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кг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</si>
  <si>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</si>
  <si>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</si>
  <si>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</si>
  <si>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91.08.09-025</t>
  </si>
  <si>
    <t>ФСЭМ-2001, 91.08.09-025 , приказ Минстроя России № 876/пр от 26.12.2019</t>
  </si>
  <si>
    <t>Трамбовки электрические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</si>
  <si>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</si>
  <si>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</si>
  <si>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</si>
  <si>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01.7.16.04-0013</t>
  </si>
  <si>
    <t>ФССЦ-2001, 01.7.16.04-0013, приказ Минстроя России № 876/пр от 26.12.2019</t>
  </si>
  <si>
    <t>Опалубка металлическая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</si>
  <si>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</si>
  <si>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</si>
  <si>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</si>
  <si>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04.1.02.05-0006</t>
  </si>
  <si>
    <t>ФССЦ-2001, 04.1.02.05-0006, приказ Минстроя России № 876/пр от 26.12.2019</t>
  </si>
  <si>
    <t>Смеси бетонные тяжелого бетона (БСТ), класс В15 (М200)</t>
  </si>
  <si>
    <t>04.3.01.03-0001</t>
  </si>
  <si>
    <t>ФССЦ-2001, 04.3.01.03-0001, приказ Минстроя России № 876/пр от 26.12.2019</t>
  </si>
  <si>
    <t>Раствор асбоцементный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</si>
  <si>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</si>
  <si>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</si>
  <si>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</si>
  <si>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</si>
  <si>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</si>
  <si>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</si>
  <si>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</si>
  <si>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</si>
  <si>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</si>
  <si>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</si>
  <si>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</si>
  <si>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14.4.01.01-0003</t>
  </si>
  <si>
    <t>ФССЦ-2001, 14.4.01.01-0003, приказ Минстроя России № 876/пр от 26.12.2019</t>
  </si>
  <si>
    <t>Грунтовка ГФ-021</t>
  </si>
  <si>
    <t>14.5.09.02-0002</t>
  </si>
  <si>
    <t>ФССЦ-2001, 14.5.09.02-0002, приказ Минстроя России № 876/пр от 26.12.2019</t>
  </si>
  <si>
    <t>Ксилол нефтяной, марка А</t>
  </si>
  <si>
    <t>14.4.04.08-0003</t>
  </si>
  <si>
    <t>ФССЦ-2001, 14.4.04.08-0003, приказ Минстроя России № 876/пр от 26.12.2019</t>
  </si>
  <si>
    <t>Эмаль ПФ-115, серая</t>
  </si>
  <si>
    <t>14.5.09.11-0102</t>
  </si>
  <si>
    <t>ФССЦ-2001, 14.5.09.11-0102, приказ Минстроя России № 876/пр от 26.12.2019</t>
  </si>
  <si>
    <t>Уайт-спирит</t>
  </si>
  <si>
    <t>03.2.01.02-0011</t>
  </si>
  <si>
    <t>ФССЦ-2001, 03.2.01.02-0011, приказ Минстроя России № 876/пр от 26.12.2019</t>
  </si>
  <si>
    <t>Портландцемент с минеральными добавками М300 Д20 (ЦЕМ II 22,5Н)</t>
  </si>
  <si>
    <t>04.1.02.05-0005</t>
  </si>
  <si>
    <t>ФССЦ-2001, 04.1.02.05-0005, приказ Минстроя России № 876/пр от 26.12.2019</t>
  </si>
  <si>
    <t>Смеси бетонные тяжелого бетона (БСТ), класс В12,5 (М150)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</si>
  <si>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</si>
  <si>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</si>
  <si>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</si>
  <si>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1-100-39</t>
  </si>
  <si>
    <t>Затраты труда рабочих (Средний разряд - 3,9)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</si>
  <si>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</si>
  <si>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</si>
  <si>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</si>
  <si>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</si>
  <si>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</si>
  <si>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</si>
  <si>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1-100-24</t>
  </si>
  <si>
    <t>Затраты труда рабочих (Средний разряд - 2,4)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</si>
  <si>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</si>
  <si>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</si>
  <si>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</si>
  <si>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</si>
  <si>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</si>
  <si>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</si>
  <si>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</si>
  <si>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</si>
  <si>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</si>
  <si>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</si>
  <si>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</si>
  <si>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</si>
  <si>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08.4.03.04-0001</t>
  </si>
  <si>
    <t>ФССЦ-2001, 08.4.03.04-0001, приказ Минстроя России № 876/пр от 26.12.2019</t>
  </si>
  <si>
    <t>Сталь арматурная, горячекатаная, класс А-I, А-II, А-III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</si>
  <si>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</si>
  <si>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</si>
  <si>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</si>
  <si>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</si>
  <si>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</si>
  <si>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</si>
  <si>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</si>
  <si>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</si>
  <si>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</si>
  <si>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</si>
  <si>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</si>
  <si>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</si>
  <si>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</si>
  <si>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</si>
  <si>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</si>
  <si>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</si>
  <si>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</si>
  <si>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1-100-29</t>
  </si>
  <si>
    <t>Затраты труда рабочих (Средний разряд - 2,9)</t>
  </si>
  <si>
    <t>91.07.04-002</t>
  </si>
  <si>
    <t>ФСЭМ-2001, 91.07.04-002 , приказ Минстроя России № 876/пр от 26.12.2019</t>
  </si>
  <si>
    <t>Вибраторы поверхностные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</si>
  <si>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</si>
  <si>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</si>
  <si>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</si>
  <si>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91.13.01-038</t>
  </si>
  <si>
    <t>ФСЭМ-2001, 91.13.01-038 , приказ Минстроя России № 876/пр от 26.12.2019</t>
  </si>
  <si>
    <t>Машины поливомоечные 6000 л</t>
  </si>
  <si>
    <t>91.16.01-001</t>
  </si>
  <si>
    <t>ФСЭМ-2001, 91.16.01-001 , приказ Минстроя России № 876/пр от 26.12.2019</t>
  </si>
  <si>
    <t>Электростанции передвижные, мощность 2 кВт</t>
  </si>
  <si>
    <t>01.2.01.01-0019</t>
  </si>
  <si>
    <t>ФССЦ-2001, 01.2.01.01-0019, приказ Минстроя России № 876/пр от 26.12.2019</t>
  </si>
  <si>
    <t>Битумы нефтяные дорожные вязкие БНД 60/90, БНД 90/130</t>
  </si>
  <si>
    <t>11.1.03.06-0014</t>
  </si>
  <si>
    <t>ФССЦ-2001, 11.1.03.06-0014, приказ Минстроя России № 876/пр от 26.12.2019</t>
  </si>
  <si>
    <t>Доска обрезная, лиственных пород (береза, липа). длина 2-3,75 м, все ширины, толщина 25, 32, 40 мм, сорт 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</si>
  <si>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</si>
  <si>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</si>
  <si>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</si>
  <si>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11.2.13.04-0012</t>
  </si>
  <si>
    <t>ФССЦ-2001, 11.2.13.04-0012, приказ Минстроя России № 876/пр от 26.12.2019</t>
  </si>
  <si>
    <t>Щиты из досок, толщина 40 мм</t>
  </si>
  <si>
    <t>12.1.02.06-0012</t>
  </si>
  <si>
    <t>ФССЦ-2001, 12.1.02.06-0012, приказ Минстроя России № 876/пр от 26.12.2019</t>
  </si>
  <si>
    <t>Рубероид кровельный РКК-350</t>
  </si>
  <si>
    <t>14.5.04.01-0011</t>
  </si>
  <si>
    <t>ФССЦ-2001, 14.5.04.01-0011, приказ Минстроя России № 876/пр от 26.12.2019</t>
  </si>
  <si>
    <t>Мастика бутилкаучуковая строительная для герметизации швов цементобетонных покрытий</t>
  </si>
  <si>
    <t>02.3.01.02</t>
  </si>
  <si>
    <t>Песок для строительных работ природный</t>
  </si>
  <si>
    <t>24.3.01.04</t>
  </si>
  <si>
    <t>Трубы ПВХ безнапорные, раструбные</t>
  </si>
  <si>
    <t>24.3.05.19</t>
  </si>
  <si>
    <t>Фасонные части</t>
  </si>
  <si>
    <t>23.3.10.02</t>
  </si>
  <si>
    <t>Трубы стальные</t>
  </si>
  <si>
    <t>01.2.03.03</t>
  </si>
  <si>
    <t>Мастика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</si>
  <si>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</si>
  <si>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</si>
  <si>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</si>
  <si>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</si>
  <si>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08.1.02.06</t>
  </si>
  <si>
    <t>Люки чугунные</t>
  </si>
  <si>
    <t>04.1.02.05</t>
  </si>
  <si>
    <t>Смеси бетонные тяжелого бетона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</si>
  <si>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</si>
  <si>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</si>
  <si>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</si>
  <si>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</si>
  <si>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</si>
  <si>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</si>
  <si>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</si>
  <si>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</si>
  <si>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</si>
  <si>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</si>
  <si>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</si>
  <si>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</si>
  <si>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</si>
  <si>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</si>
  <si>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</si>
  <si>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</si>
  <si>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</si>
  <si>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</si>
  <si>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</si>
  <si>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</si>
  <si>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221,86/1000 = 0,22186</t>
  </si>
  <si>
    <t>0,22186*1750 = 388,255</t>
  </si>
  <si>
    <t>133,6/1000 = 0,1336</t>
  </si>
  <si>
    <t>7,5/100 = 0,075</t>
  </si>
  <si>
    <t>3,5/100 = 0,035</t>
  </si>
  <si>
    <t>7,6/10 = 0,76</t>
  </si>
  <si>
    <t>64/100 = 0,64</t>
  </si>
  <si>
    <t>2/10 = 0,2</t>
  </si>
  <si>
    <t>10/10 = 1</t>
  </si>
  <si>
    <t>3/1000 = 0,003</t>
  </si>
  <si>
    <t>4,79/10 = 0,479</t>
  </si>
  <si>
    <t>2,7/100 = 0,027</t>
  </si>
  <si>
    <t>2/100 = 0,02</t>
  </si>
  <si>
    <t>64/1000 = 0,064</t>
  </si>
  <si>
    <t>42/100 = 0,42</t>
  </si>
  <si>
    <t>5/100 = 0,05</t>
  </si>
  <si>
    <t>128/1000 = 0,128</t>
  </si>
  <si>
    <t>139,6/1000 = 0,1396</t>
  </si>
  <si>
    <t>(0,128+0,1396)*10 = 2,676</t>
  </si>
  <si>
    <t>6,9/1000 = 0,0069</t>
  </si>
  <si>
    <t>-0,0069 = -0,0069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</si>
  <si>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</si>
  <si>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</si>
  <si>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</si>
  <si>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</si>
  <si>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</si>
  <si>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</si>
  <si>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</si>
  <si>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</si>
  <si>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</si>
  <si>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</si>
  <si>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6.3.4  Устройство внутриплощ. наружных сетей бытовой канализации поз.18.2- IIкв.2026 </t>
  </si>
  <si>
    <t>Основание:</t>
  </si>
  <si>
    <t xml:space="preserve"> 39-24-НВК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</si>
  <si>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</si>
  <si>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</si>
  <si>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</si>
  <si>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</si>
  <si>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</si>
  <si>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</si>
  <si>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</si>
  <si>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</si>
  <si>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6.3.4</t>
  </si>
  <si>
    <t xml:space="preserve"> Наружные сети бытовой канализации К-1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</si>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</sst>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0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674</v>
      </c>
    </row>
    <row r="3" spans="1:255" x14ac:dyDescent="0.2">
      <c r="A3" s="14" t="s">
        <v>675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676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677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678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679</v>
      </c>
      <c r="B8" s="23"/>
      <c r="C8" s="23"/>
      <c r="D8" s="23"/>
    </row>
    <row r="9" spans="1:255" x14ac:dyDescent="0.2">
      <c r="A9" s="25" t="s">
        <v>680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681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ht="25.5" x14ac:dyDescent="0.2">
      <c r="A12" s="10" t="s">
        <v>682</v>
      </c>
      <c r="B12" s="29" t="s">
        <v>683</v>
      </c>
      <c r="C12" s="13"/>
      <c r="D12" s="13"/>
      <c r="BT12" s="30" t="str">
        <f>B12</f>
        <v xml:space="preserve"> 6.3.4  Устройство внутриплощ. наружных сетей бытовой канализации поз.18.2- IIкв.2026 </v>
      </c>
      <c r="IU12" s="16"/>
    </row>
    <row r="13" spans="1:255" x14ac:dyDescent="0.2">
      <c r="A13" s="10" t="s">
        <v>684</v>
      </c>
      <c r="B13" s="29" t="s">
        <v>685</v>
      </c>
      <c r="C13" s="13"/>
      <c r="D13" s="13"/>
      <c r="BT13" s="30" t="str">
        <f>B13</f>
        <v xml:space="preserve"> 39-24-НВК </v>
      </c>
      <c r="IU13" s="16"/>
    </row>
    <row r="15" spans="1:255" ht="13.5" thickBot="1" x14ac:dyDescent="0.25"/>
    <row r="16" spans="1:255" x14ac:dyDescent="0.2">
      <c r="A16" s="31" t="s">
        <v>686</v>
      </c>
      <c r="B16" s="33"/>
      <c r="C16" s="33" t="s">
        <v>688</v>
      </c>
      <c r="D16" s="34" t="s">
        <v>691</v>
      </c>
    </row>
    <row r="17" spans="1:255" x14ac:dyDescent="0.2">
      <c r="A17" s="32"/>
      <c r="B17" s="35" t="s">
        <v>687</v>
      </c>
      <c r="C17" s="35" t="s">
        <v>689</v>
      </c>
      <c r="D17" s="36" t="s">
        <v>692</v>
      </c>
    </row>
    <row r="18" spans="1:255" x14ac:dyDescent="0.2">
      <c r="A18" s="32"/>
      <c r="B18" s="35"/>
      <c r="C18" s="35" t="s">
        <v>690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21010-2-НВК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36" x14ac:dyDescent="0.2">
      <c r="A24" s="42">
        <v>1</v>
      </c>
      <c r="B24" s="43" t="s">
        <v>20</v>
      </c>
      <c r="C24" s="44" t="s">
        <v>21</v>
      </c>
      <c r="D24" s="45">
        <v>0.22186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IF(Source!I25=0.22186,"   Расчет объема : 221,86/1000 = 0,22186","")</f>
        <v xml:space="preserve">   Расчет объема : 221,86/1000 = 0,22186</v>
      </c>
      <c r="C25" s="46"/>
      <c r="D25" s="48"/>
    </row>
    <row r="26" spans="1:255" ht="36" x14ac:dyDescent="0.2">
      <c r="A26" s="50">
        <v>2</v>
      </c>
      <c r="B26" s="51" t="s">
        <v>31</v>
      </c>
      <c r="C26" s="52" t="s">
        <v>32</v>
      </c>
      <c r="D26" s="53">
        <v>388.255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/>
      <c r="B27" s="49" t="str">
        <f>IF(Source!I26=388.255,"   Расчет объема : 0,22186*1750 = 388,255","")</f>
        <v xml:space="preserve">   Расчет объема : 0,22186*1750 = 388,255</v>
      </c>
      <c r="C27" s="46"/>
      <c r="D27" s="48"/>
    </row>
    <row r="28" spans="1:255" x14ac:dyDescent="0.2">
      <c r="A28" s="54">
        <v>3</v>
      </c>
      <c r="B28" s="55" t="s">
        <v>40</v>
      </c>
      <c r="C28" s="56" t="s">
        <v>21</v>
      </c>
      <c r="D28" s="57">
        <v>0.22186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0">
        <v>4</v>
      </c>
      <c r="B29" s="51" t="s">
        <v>44</v>
      </c>
      <c r="C29" s="52" t="s">
        <v>21</v>
      </c>
      <c r="D29" s="53">
        <v>0.1336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IF(Source!I28=0.1336,"   Расчет объема : 133,6/1000 = 0,1336","")</f>
        <v xml:space="preserve">   Расчет объема : 133,6/1000 = 0,1336</v>
      </c>
      <c r="C30" s="46"/>
      <c r="D30" s="48"/>
    </row>
    <row r="31" spans="1:255" ht="24" x14ac:dyDescent="0.2">
      <c r="A31" s="50">
        <v>5</v>
      </c>
      <c r="B31" s="51" t="s">
        <v>48</v>
      </c>
      <c r="C31" s="52" t="s">
        <v>49</v>
      </c>
      <c r="D31" s="53">
        <v>7.4999999999999997E-2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/>
      <c r="B32" s="49" t="str">
        <f>IF(Source!I29=0.075,"   Расчет объема : 7,5/100 = 0,075","")</f>
        <v xml:space="preserve">   Расчет объема : 7,5/100 = 0,075</v>
      </c>
      <c r="C32" s="46"/>
      <c r="D32" s="48"/>
    </row>
    <row r="33" spans="1:255" ht="36" x14ac:dyDescent="0.2">
      <c r="A33" s="50">
        <v>6</v>
      </c>
      <c r="B33" s="51" t="s">
        <v>59</v>
      </c>
      <c r="C33" s="52" t="s">
        <v>49</v>
      </c>
      <c r="D33" s="53">
        <v>3.5000000000000003E-2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/>
      <c r="B34" s="49" t="str">
        <f>IF(Source!I30=0.035,"   Расчет объема : 3,5/100 = 0,035","")</f>
        <v xml:space="preserve">   Расчет объема : 3,5/100 = 0,035</v>
      </c>
      <c r="C34" s="46"/>
      <c r="D34" s="48"/>
    </row>
    <row r="35" spans="1:255" x14ac:dyDescent="0.2">
      <c r="A35" s="50">
        <v>7</v>
      </c>
      <c r="B35" s="51" t="s">
        <v>63</v>
      </c>
      <c r="C35" s="52" t="s">
        <v>64</v>
      </c>
      <c r="D35" s="53">
        <v>0.76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/>
      <c r="B36" s="49" t="str">
        <f>IF(Source!I31=0.76,"   Расчет объема : 7,6/10 = 0,76","")</f>
        <v xml:space="preserve">   Расчет объема : 7,6/10 = 0,76</v>
      </c>
      <c r="C36" s="46"/>
      <c r="D36" s="48"/>
    </row>
    <row r="37" spans="1:255" x14ac:dyDescent="0.2">
      <c r="A37" s="58" t="s">
        <v>70</v>
      </c>
      <c r="B37" s="59" t="s">
        <v>72</v>
      </c>
      <c r="C37" s="60" t="s">
        <v>73</v>
      </c>
      <c r="D37" s="61">
        <f>Source!I32</f>
        <v>8.36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0">
        <v>8</v>
      </c>
      <c r="B38" s="51" t="s">
        <v>80</v>
      </c>
      <c r="C38" s="52" t="s">
        <v>81</v>
      </c>
      <c r="D38" s="53">
        <v>0.64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7"/>
      <c r="B39" s="49" t="str">
        <f>IF(Source!I33=0.64,"   Расчет объема : 64/100 = 0,64","")</f>
        <v xml:space="preserve">   Расчет объема : 64/100 = 0,64</v>
      </c>
      <c r="C39" s="46"/>
      <c r="D39" s="48"/>
    </row>
    <row r="40" spans="1:255" x14ac:dyDescent="0.2">
      <c r="A40" s="58" t="s">
        <v>83</v>
      </c>
      <c r="B40" s="59" t="s">
        <v>85</v>
      </c>
      <c r="C40" s="60" t="s">
        <v>86</v>
      </c>
      <c r="D40" s="61">
        <f>Source!I34</f>
        <v>64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0">
        <v>9</v>
      </c>
      <c r="B41" s="51" t="s">
        <v>94</v>
      </c>
      <c r="C41" s="52" t="s">
        <v>95</v>
      </c>
      <c r="D41" s="53">
        <v>0.2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7"/>
      <c r="B42" s="49" t="str">
        <f>IF(Source!I35=0.2,"   Расчет объема : 2/10 = 0,2","")</f>
        <v xml:space="preserve">   Расчет объема : 2/10 = 0,2</v>
      </c>
      <c r="C42" s="46"/>
      <c r="D42" s="48"/>
    </row>
    <row r="43" spans="1:255" x14ac:dyDescent="0.2">
      <c r="A43" s="58" t="s">
        <v>98</v>
      </c>
      <c r="B43" s="59" t="s">
        <v>99</v>
      </c>
      <c r="C43" s="60" t="s">
        <v>100</v>
      </c>
      <c r="D43" s="61">
        <f>Source!I36</f>
        <v>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0">
        <v>10</v>
      </c>
      <c r="B44" s="51" t="s">
        <v>104</v>
      </c>
      <c r="C44" s="52" t="s">
        <v>95</v>
      </c>
      <c r="D44" s="53"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7"/>
      <c r="B45" s="49" t="str">
        <f>IF(Source!I37=1,"   Расчет объема : 10/10 = 1","")</f>
        <v xml:space="preserve">   Расчет объема : 10/10 = 1</v>
      </c>
      <c r="C45" s="46"/>
      <c r="D45" s="48"/>
    </row>
    <row r="46" spans="1:255" ht="36" x14ac:dyDescent="0.2">
      <c r="A46" s="58" t="s">
        <v>113</v>
      </c>
      <c r="B46" s="59" t="s">
        <v>115</v>
      </c>
      <c r="C46" s="60" t="s">
        <v>86</v>
      </c>
      <c r="D46" s="61">
        <f>Source!I38</f>
        <v>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36" x14ac:dyDescent="0.2">
      <c r="A47" s="50">
        <v>11</v>
      </c>
      <c r="B47" s="51" t="s">
        <v>121</v>
      </c>
      <c r="C47" s="52" t="s">
        <v>122</v>
      </c>
      <c r="D47" s="53">
        <v>3.0000000000000001E-3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7"/>
      <c r="B48" s="49" t="str">
        <f>IF(Source!I39=0.003,"   Расчет объема : 3/1000 = 0,003","")</f>
        <v xml:space="preserve">   Расчет объема : 3/1000 = 0,003</v>
      </c>
      <c r="C48" s="46"/>
      <c r="D48" s="48"/>
    </row>
    <row r="49" spans="1:255" x14ac:dyDescent="0.2">
      <c r="A49" s="58" t="s">
        <v>124</v>
      </c>
      <c r="B49" s="59" t="s">
        <v>126</v>
      </c>
      <c r="C49" s="60" t="s">
        <v>127</v>
      </c>
      <c r="D49" s="61">
        <f>Source!I40</f>
        <v>1.4490000000000001E-2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4">
        <v>12</v>
      </c>
      <c r="B50" s="55" t="s">
        <v>131</v>
      </c>
      <c r="C50" s="56" t="s">
        <v>100</v>
      </c>
      <c r="D50" s="57">
        <v>10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0">
        <v>13</v>
      </c>
      <c r="B51" s="51" t="s">
        <v>141</v>
      </c>
      <c r="C51" s="52" t="s">
        <v>64</v>
      </c>
      <c r="D51" s="53">
        <v>0.47899999999999998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7"/>
      <c r="B52" s="49" t="str">
        <f>IF(Source!I42=0.479,"   Расчет объема : 4,79/10 = 0,479","")</f>
        <v xml:space="preserve">   Расчет объема : 4,79/10 = 0,479</v>
      </c>
      <c r="C52" s="46"/>
      <c r="D52" s="48"/>
    </row>
    <row r="53" spans="1:255" ht="24" x14ac:dyDescent="0.2">
      <c r="A53" s="58" t="s">
        <v>143</v>
      </c>
      <c r="B53" s="59" t="s">
        <v>145</v>
      </c>
      <c r="C53" s="60" t="s">
        <v>127</v>
      </c>
      <c r="D53" s="61">
        <f>Source!I43</f>
        <v>6.1399999999999996E-2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8" t="s">
        <v>149</v>
      </c>
      <c r="B54" s="59" t="s">
        <v>151</v>
      </c>
      <c r="C54" s="60" t="s">
        <v>100</v>
      </c>
      <c r="D54" s="61">
        <f>Source!I44</f>
        <v>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8" t="s">
        <v>154</v>
      </c>
      <c r="B55" s="59" t="s">
        <v>156</v>
      </c>
      <c r="C55" s="60" t="s">
        <v>100</v>
      </c>
      <c r="D55" s="61">
        <f>Source!I45</f>
        <v>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8">
        <v>14</v>
      </c>
      <c r="B56" s="59" t="s">
        <v>161</v>
      </c>
      <c r="C56" s="60" t="s">
        <v>100</v>
      </c>
      <c r="D56" s="61">
        <v>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8">
        <v>15</v>
      </c>
      <c r="B57" s="59" t="s">
        <v>166</v>
      </c>
      <c r="C57" s="60" t="s">
        <v>100</v>
      </c>
      <c r="D57" s="61">
        <v>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8">
        <v>16</v>
      </c>
      <c r="B58" s="59" t="s">
        <v>170</v>
      </c>
      <c r="C58" s="60" t="s">
        <v>100</v>
      </c>
      <c r="D58" s="61">
        <v>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8">
        <v>17</v>
      </c>
      <c r="B59" s="59" t="s">
        <v>175</v>
      </c>
      <c r="C59" s="60" t="s">
        <v>100</v>
      </c>
      <c r="D59" s="61">
        <v>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8">
        <v>18</v>
      </c>
      <c r="B60" s="59" t="s">
        <v>180</v>
      </c>
      <c r="C60" s="60" t="s">
        <v>100</v>
      </c>
      <c r="D60" s="61">
        <v>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8">
        <v>19</v>
      </c>
      <c r="B61" s="59" t="s">
        <v>185</v>
      </c>
      <c r="C61" s="60" t="s">
        <v>100</v>
      </c>
      <c r="D61" s="61"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0">
        <v>20</v>
      </c>
      <c r="B62" s="51" t="s">
        <v>190</v>
      </c>
      <c r="C62" s="52" t="s">
        <v>191</v>
      </c>
      <c r="D62" s="53">
        <v>2.7E-2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7"/>
      <c r="B63" s="49" t="str">
        <f>IF(Source!I52=0.027,"   Расчет объема : 2,7/100 = 0,027","")</f>
        <v xml:space="preserve">   Расчет объема : 2,7/100 = 0,027</v>
      </c>
      <c r="C63" s="46"/>
      <c r="D63" s="48"/>
    </row>
    <row r="64" spans="1:255" ht="24" x14ac:dyDescent="0.2">
      <c r="A64" s="50">
        <v>21</v>
      </c>
      <c r="B64" s="51" t="s">
        <v>200</v>
      </c>
      <c r="C64" s="52" t="s">
        <v>191</v>
      </c>
      <c r="D64" s="53">
        <v>2.7E-2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47"/>
      <c r="B65" s="49" t="str">
        <f>IF(Source!I53=0.027,"   Расчет объема : 2,7/100 = 0,027","")</f>
        <v xml:space="preserve">   Расчет объема : 2,7/100 = 0,027</v>
      </c>
      <c r="C65" s="46"/>
      <c r="D65" s="48"/>
    </row>
    <row r="66" spans="1:255" ht="24" x14ac:dyDescent="0.2">
      <c r="A66" s="54">
        <v>22</v>
      </c>
      <c r="B66" s="55" t="s">
        <v>205</v>
      </c>
      <c r="C66" s="56" t="s">
        <v>100</v>
      </c>
      <c r="D66" s="57">
        <v>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0">
        <v>23</v>
      </c>
      <c r="B67" s="51" t="s">
        <v>209</v>
      </c>
      <c r="C67" s="52" t="s">
        <v>210</v>
      </c>
      <c r="D67" s="53">
        <v>0.02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7"/>
      <c r="B68" s="49" t="str">
        <f>IF(Source!I55=0.02,"   Расчет объема : 2/100 = 0,02","")</f>
        <v xml:space="preserve">   Расчет объема : 2/100 = 0,02</v>
      </c>
      <c r="C68" s="46"/>
      <c r="D68" s="48"/>
    </row>
    <row r="69" spans="1:255" ht="24" x14ac:dyDescent="0.2">
      <c r="A69" s="54">
        <v>24</v>
      </c>
      <c r="B69" s="55" t="s">
        <v>219</v>
      </c>
      <c r="C69" s="56" t="s">
        <v>73</v>
      </c>
      <c r="D69" s="57">
        <v>0.02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8" t="s">
        <v>221</v>
      </c>
      <c r="B70" s="59" t="s">
        <v>223</v>
      </c>
      <c r="C70" s="60" t="s">
        <v>73</v>
      </c>
      <c r="D70" s="61">
        <f>Source!I57</f>
        <v>2.0800000000000003E-2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0">
        <v>25</v>
      </c>
      <c r="B71" s="51" t="s">
        <v>227</v>
      </c>
      <c r="C71" s="52" t="s">
        <v>122</v>
      </c>
      <c r="D71" s="53">
        <v>6.4000000000000001E-2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47"/>
      <c r="B72" s="49" t="str">
        <f>IF(Source!I58=0.064,"   Расчет объема : 64/1000 = 0,064","")</f>
        <v xml:space="preserve">   Расчет объема : 64/1000 = 0,064</v>
      </c>
      <c r="C72" s="46"/>
      <c r="D72" s="48"/>
    </row>
    <row r="73" spans="1:255" ht="24" x14ac:dyDescent="0.2">
      <c r="A73" s="50">
        <v>26</v>
      </c>
      <c r="B73" s="51" t="s">
        <v>231</v>
      </c>
      <c r="C73" s="52" t="s">
        <v>49</v>
      </c>
      <c r="D73" s="53">
        <v>0.42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47"/>
      <c r="B74" s="49" t="str">
        <f>IF(Source!I59=0.42,"   Расчет объема : 42/100 = 0,42","")</f>
        <v xml:space="preserve">   Расчет объема : 42/100 = 0,42</v>
      </c>
      <c r="C74" s="46"/>
      <c r="D74" s="48"/>
    </row>
    <row r="75" spans="1:255" x14ac:dyDescent="0.2">
      <c r="A75" s="58" t="s">
        <v>233</v>
      </c>
      <c r="B75" s="59" t="s">
        <v>72</v>
      </c>
      <c r="C75" s="60" t="s">
        <v>73</v>
      </c>
      <c r="D75" s="61">
        <f>Source!I60</f>
        <v>46.2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0">
        <v>27</v>
      </c>
      <c r="B76" s="51" t="s">
        <v>235</v>
      </c>
      <c r="C76" s="52" t="s">
        <v>49</v>
      </c>
      <c r="D76" s="53">
        <v>0.05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7"/>
      <c r="B77" s="49" t="str">
        <f>IF(Source!I61=0.05,"   Расчет объема : 5/100 = 0,05","")</f>
        <v xml:space="preserve">   Расчет объема : 5/100 = 0,05</v>
      </c>
      <c r="C77" s="46"/>
      <c r="D77" s="48"/>
    </row>
    <row r="78" spans="1:255" ht="24" x14ac:dyDescent="0.2">
      <c r="A78" s="50">
        <v>28</v>
      </c>
      <c r="B78" s="51" t="s">
        <v>238</v>
      </c>
      <c r="C78" s="52" t="s">
        <v>21</v>
      </c>
      <c r="D78" s="53">
        <v>0.128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47"/>
      <c r="B79" s="49" t="str">
        <f>IF(Source!I62=0.128,"   Расчет объема : 128/1000 = 0,128","")</f>
        <v xml:space="preserve">   Расчет объема : 128/1000 = 0,128</v>
      </c>
      <c r="C79" s="46"/>
      <c r="D79" s="48"/>
    </row>
    <row r="80" spans="1:255" x14ac:dyDescent="0.2">
      <c r="A80" s="58" t="s">
        <v>240</v>
      </c>
      <c r="B80" s="59" t="s">
        <v>72</v>
      </c>
      <c r="C80" s="60" t="s">
        <v>73</v>
      </c>
      <c r="D80" s="61">
        <f>Source!I63</f>
        <v>140.80000000000001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0">
        <v>29</v>
      </c>
      <c r="B81" s="51" t="s">
        <v>243</v>
      </c>
      <c r="C81" s="52" t="s">
        <v>21</v>
      </c>
      <c r="D81" s="53">
        <v>0.1396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47"/>
      <c r="B82" s="49" t="str">
        <f>IF(Source!I64=0.1396,"   Расчет объема : 139,6/1000 = 0,1396","")</f>
        <v xml:space="preserve">   Расчет объема : 139,6/1000 = 0,1396</v>
      </c>
      <c r="C82" s="46"/>
      <c r="D82" s="48"/>
    </row>
    <row r="83" spans="1:255" ht="24" x14ac:dyDescent="0.2">
      <c r="A83" s="50">
        <v>30</v>
      </c>
      <c r="B83" s="51" t="s">
        <v>247</v>
      </c>
      <c r="C83" s="52" t="s">
        <v>49</v>
      </c>
      <c r="D83" s="53">
        <v>2.6760000000000002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47"/>
      <c r="B84" s="49" t="str">
        <f>IF(Source!I65=2.676,"   Расчет объема : (0,128+0,1396)*10 = 2,676","")</f>
        <v xml:space="preserve">   Расчет объема : (0,128+0,1396)*10 = 2,676</v>
      </c>
      <c r="C84" s="46"/>
      <c r="D84" s="48"/>
    </row>
    <row r="85" spans="1:255" ht="24" x14ac:dyDescent="0.2">
      <c r="A85" s="50">
        <v>31</v>
      </c>
      <c r="B85" s="51" t="s">
        <v>251</v>
      </c>
      <c r="C85" s="52" t="s">
        <v>252</v>
      </c>
      <c r="D85" s="53">
        <v>6.8999999999999999E-3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47"/>
      <c r="B86" s="49" t="str">
        <f>IF(Source!I66=0.0069,"   Расчет объема : 6,9/1000 = 0,0069","")</f>
        <v xml:space="preserve">   Расчет объема : 6,9/1000 = 0,0069</v>
      </c>
      <c r="C86" s="46"/>
      <c r="D86" s="48"/>
    </row>
    <row r="87" spans="1:255" ht="24" x14ac:dyDescent="0.2">
      <c r="A87" s="58" t="s">
        <v>258</v>
      </c>
      <c r="B87" s="59" t="s">
        <v>260</v>
      </c>
      <c r="C87" s="60" t="s">
        <v>73</v>
      </c>
      <c r="D87" s="61">
        <f>Source!I67</f>
        <v>1.4076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0">
        <v>32</v>
      </c>
      <c r="B88" s="51" t="s">
        <v>264</v>
      </c>
      <c r="C88" s="52" t="s">
        <v>252</v>
      </c>
      <c r="D88" s="53">
        <v>-6.8999999999999999E-3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47"/>
      <c r="B89" s="49" t="str">
        <f>IF(Source!I68=-0.0069,"   Расчет объема : -0,0069 = -0,0069","")</f>
        <v xml:space="preserve">   Расчет объема : -0,0069 = -0,0069</v>
      </c>
      <c r="C89" s="46"/>
      <c r="D89" s="48"/>
    </row>
    <row r="90" spans="1:255" ht="24.75" thickBot="1" x14ac:dyDescent="0.25">
      <c r="A90" s="58" t="s">
        <v>267</v>
      </c>
      <c r="B90" s="59" t="s">
        <v>260</v>
      </c>
      <c r="C90" s="60" t="s">
        <v>73</v>
      </c>
      <c r="D90" s="61">
        <f>Source!I69</f>
        <v>-0.35189999999999999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38"/>
      <c r="B91" s="38"/>
      <c r="C91" s="38"/>
      <c r="D91" s="38"/>
    </row>
    <row r="92" spans="1:255" x14ac:dyDescent="0.2">
      <c r="A92" s="39"/>
      <c r="B92" s="40" t="s">
        <v>268</v>
      </c>
      <c r="C92" s="40"/>
      <c r="D92" s="40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41" t="str">
        <f>B92</f>
        <v>Выпуски канализации смотри ЛСР Система канализации К1</v>
      </c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5" spans="1:255" x14ac:dyDescent="0.2">
      <c r="A95" s="62" t="s">
        <v>696</v>
      </c>
      <c r="B95" s="63"/>
      <c r="C95" s="64"/>
      <c r="D95" s="64"/>
      <c r="BZ95" s="26">
        <f>C95</f>
        <v>0</v>
      </c>
      <c r="IU95" s="16"/>
    </row>
    <row r="96" spans="1:255" s="66" customFormat="1" ht="11.25" x14ac:dyDescent="0.2">
      <c r="A96" s="65"/>
      <c r="B96" s="67" t="s">
        <v>697</v>
      </c>
      <c r="C96" s="68" t="s">
        <v>698</v>
      </c>
      <c r="D96" s="68"/>
    </row>
    <row r="97" spans="1:255" x14ac:dyDescent="0.2">
      <c r="A97" s="12"/>
      <c r="B97" s="8" t="s">
        <v>699</v>
      </c>
      <c r="C97" s="12"/>
      <c r="D97" s="12"/>
    </row>
    <row r="98" spans="1:255" x14ac:dyDescent="0.2">
      <c r="A98" s="62" t="s">
        <v>700</v>
      </c>
      <c r="B98" s="63"/>
      <c r="C98" s="64"/>
      <c r="D98" s="64"/>
      <c r="BZ98" s="26">
        <f>C98</f>
        <v>0</v>
      </c>
      <c r="IU98" s="16"/>
    </row>
    <row r="99" spans="1:255" s="66" customFormat="1" ht="11.25" x14ac:dyDescent="0.2">
      <c r="A99" s="65"/>
      <c r="B99" s="67" t="s">
        <v>697</v>
      </c>
      <c r="C99" s="68" t="s">
        <v>698</v>
      </c>
      <c r="D99" s="68"/>
    </row>
    <row r="100" spans="1:255" x14ac:dyDescent="0.2">
      <c r="A100" s="12"/>
      <c r="B100" s="8" t="s">
        <v>699</v>
      </c>
      <c r="C100" s="12"/>
      <c r="D100" s="12"/>
    </row>
    <row r="102" spans="1:255" x14ac:dyDescent="0.2">
      <c r="A102" s="69"/>
      <c r="B102" s="69"/>
    </row>
  </sheetData>
  <mergeCells count="15">
    <mergeCell ref="C96:D96"/>
    <mergeCell ref="C98:D98"/>
    <mergeCell ref="C99:D99"/>
    <mergeCell ref="B11:D11"/>
    <mergeCell ref="B12:D12"/>
    <mergeCell ref="B13:D13"/>
    <mergeCell ref="B22:D22"/>
    <mergeCell ref="B92:D92"/>
    <mergeCell ref="C95:D95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644</v>
      </c>
    </row>
    <row r="3" spans="1:6" x14ac:dyDescent="0.2">
      <c r="A3">
        <v>0</v>
      </c>
      <c r="B3" t="s">
        <v>645</v>
      </c>
    </row>
    <row r="4" spans="1:6" x14ac:dyDescent="0.2">
      <c r="A4">
        <v>1</v>
      </c>
      <c r="B4" t="s">
        <v>646</v>
      </c>
    </row>
    <row r="5" spans="1:6" x14ac:dyDescent="0.2">
      <c r="A5">
        <v>0</v>
      </c>
      <c r="B5" t="s">
        <v>647</v>
      </c>
    </row>
    <row r="6" spans="1:6" x14ac:dyDescent="0.2">
      <c r="A6">
        <v>1</v>
      </c>
      <c r="B6" t="s">
        <v>648</v>
      </c>
    </row>
    <row r="7" spans="1:6" x14ac:dyDescent="0.2">
      <c r="A7">
        <v>0</v>
      </c>
      <c r="B7" t="s">
        <v>649</v>
      </c>
    </row>
    <row r="8" spans="1:6" x14ac:dyDescent="0.2">
      <c r="A8">
        <v>2</v>
      </c>
      <c r="B8" t="s">
        <v>650</v>
      </c>
    </row>
    <row r="9" spans="1:6" x14ac:dyDescent="0.2">
      <c r="A9">
        <v>0</v>
      </c>
      <c r="B9" t="s">
        <v>651</v>
      </c>
    </row>
    <row r="13" spans="1:6" x14ac:dyDescent="0.2">
      <c r="A13">
        <v>3</v>
      </c>
      <c r="B13" t="s">
        <v>693</v>
      </c>
      <c r="D13" t="s">
        <v>694</v>
      </c>
      <c r="F13" t="s">
        <v>695</v>
      </c>
    </row>
    <row r="14" spans="1:6" x14ac:dyDescent="0.2">
      <c r="A14">
        <v>999</v>
      </c>
      <c r="B14" t="s">
        <v>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61"/>
  <sheetViews>
    <sheetView workbookViewId="0">
      <selection activeCell="A157" sqref="A157:AN157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673</v>
      </c>
    </row>
    <row r="6" spans="1:246" x14ac:dyDescent="0.2">
      <c r="IK6">
        <v>350</v>
      </c>
      <c r="IL6" t="s">
        <v>640</v>
      </c>
    </row>
    <row r="7" spans="1:246" x14ac:dyDescent="0.2">
      <c r="IK7">
        <v>1</v>
      </c>
      <c r="IL7" t="s">
        <v>641</v>
      </c>
    </row>
    <row r="9" spans="1:246" x14ac:dyDescent="0.2">
      <c r="IK9" s="9" t="s">
        <v>642</v>
      </c>
      <c r="IL9" t="s">
        <v>643</v>
      </c>
    </row>
    <row r="10" spans="1:246" x14ac:dyDescent="0.2">
      <c r="IK10">
        <v>1</v>
      </c>
      <c r="IL10" t="s">
        <v>637</v>
      </c>
    </row>
    <row r="11" spans="1:246" x14ac:dyDescent="0.2">
      <c r="IK11" t="s">
        <v>638</v>
      </c>
      <c r="IL11" t="s">
        <v>639</v>
      </c>
    </row>
    <row r="12" spans="1:246" x14ac:dyDescent="0.2">
      <c r="A12" s="1">
        <v>1</v>
      </c>
      <c r="B12" s="1">
        <v>156</v>
      </c>
      <c r="C12" s="1">
        <v>1</v>
      </c>
      <c r="D12" s="1">
        <f>ROW(A102)</f>
        <v>102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636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B102</f>
        <v>156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6.3.4  Устройство внутриплощ. наружных сетей бытовой канализации поз.18.2- IIкв.2026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O102</f>
        <v>504866.58</v>
      </c>
      <c r="P18" s="2">
        <f t="shared" si="1"/>
        <v>358141.8</v>
      </c>
      <c r="Q18" s="2">
        <f t="shared" si="1"/>
        <v>51542.15</v>
      </c>
      <c r="R18" s="2">
        <f t="shared" si="1"/>
        <v>17625.53</v>
      </c>
      <c r="S18" s="2">
        <f t="shared" si="1"/>
        <v>95182.63</v>
      </c>
      <c r="T18" s="2">
        <f t="shared" si="1"/>
        <v>0</v>
      </c>
      <c r="U18" s="2">
        <f t="shared" si="1"/>
        <v>246.81190620000004</v>
      </c>
      <c r="V18" s="2">
        <f t="shared" si="1"/>
        <v>32.316641000000011</v>
      </c>
      <c r="W18" s="2">
        <f t="shared" si="1"/>
        <v>0</v>
      </c>
      <c r="X18" s="2">
        <f t="shared" si="1"/>
        <v>121067.41</v>
      </c>
      <c r="Y18" s="2">
        <f t="shared" si="1"/>
        <v>69128.33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712348.6</v>
      </c>
      <c r="AS18" s="2">
        <f t="shared" si="1"/>
        <v>712348.6</v>
      </c>
      <c r="AT18" s="2">
        <f t="shared" si="1"/>
        <v>0</v>
      </c>
      <c r="AU18" s="2">
        <f t="shared" ref="AU18:BZ18" si="2">AU102</f>
        <v>0</v>
      </c>
      <c r="AV18" s="2">
        <f t="shared" si="2"/>
        <v>358141.8</v>
      </c>
      <c r="AW18" s="2">
        <f t="shared" si="2"/>
        <v>358141.8</v>
      </c>
      <c r="AX18" s="2">
        <f t="shared" si="2"/>
        <v>0</v>
      </c>
      <c r="AY18" s="2">
        <f t="shared" si="2"/>
        <v>358141.8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17286.28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ROW(A72)</f>
        <v>72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6.3.4</v>
      </c>
      <c r="G22" s="2" t="str">
        <f t="shared" si="7"/>
        <v>Наружные сети бытовой канализации К-1</v>
      </c>
      <c r="H22" s="2"/>
      <c r="I22" s="2"/>
      <c r="J22" s="2"/>
      <c r="K22" s="2"/>
      <c r="L22" s="2"/>
      <c r="M22" s="2"/>
      <c r="N22" s="2"/>
      <c r="O22" s="2">
        <f t="shared" ref="O22:AT22" si="8">O72</f>
        <v>504866.58</v>
      </c>
      <c r="P22" s="2">
        <f t="shared" si="8"/>
        <v>358141.8</v>
      </c>
      <c r="Q22" s="2">
        <f t="shared" si="8"/>
        <v>51542.15</v>
      </c>
      <c r="R22" s="2">
        <f t="shared" si="8"/>
        <v>17625.53</v>
      </c>
      <c r="S22" s="2">
        <f t="shared" si="8"/>
        <v>95182.63</v>
      </c>
      <c r="T22" s="2">
        <f t="shared" si="8"/>
        <v>0</v>
      </c>
      <c r="U22" s="2">
        <f t="shared" si="8"/>
        <v>246.81190620000004</v>
      </c>
      <c r="V22" s="2">
        <f t="shared" si="8"/>
        <v>32.316641000000011</v>
      </c>
      <c r="W22" s="2">
        <f t="shared" si="8"/>
        <v>0</v>
      </c>
      <c r="X22" s="2">
        <f t="shared" si="8"/>
        <v>121067.41</v>
      </c>
      <c r="Y22" s="2">
        <f t="shared" si="8"/>
        <v>69128.33</v>
      </c>
      <c r="Z22" s="2">
        <f t="shared" si="8"/>
        <v>0</v>
      </c>
      <c r="AA22" s="2">
        <f t="shared" si="8"/>
        <v>0</v>
      </c>
      <c r="AB22" s="2">
        <f t="shared" si="8"/>
        <v>504866.58</v>
      </c>
      <c r="AC22" s="2">
        <f t="shared" si="8"/>
        <v>358141.8</v>
      </c>
      <c r="AD22" s="2">
        <f t="shared" si="8"/>
        <v>51542.15</v>
      </c>
      <c r="AE22" s="2">
        <f t="shared" si="8"/>
        <v>17625.53</v>
      </c>
      <c r="AF22" s="2">
        <f t="shared" si="8"/>
        <v>95182.63</v>
      </c>
      <c r="AG22" s="2">
        <f t="shared" si="8"/>
        <v>0</v>
      </c>
      <c r="AH22" s="2">
        <f t="shared" si="8"/>
        <v>246.81190620000004</v>
      </c>
      <c r="AI22" s="2">
        <f t="shared" si="8"/>
        <v>32.316641000000011</v>
      </c>
      <c r="AJ22" s="2">
        <f t="shared" si="8"/>
        <v>0</v>
      </c>
      <c r="AK22" s="2">
        <f t="shared" si="8"/>
        <v>121067.41</v>
      </c>
      <c r="AL22" s="2">
        <f t="shared" si="8"/>
        <v>69128.33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712348.6</v>
      </c>
      <c r="AS22" s="2">
        <f t="shared" si="8"/>
        <v>712348.6</v>
      </c>
      <c r="AT22" s="2">
        <f t="shared" si="8"/>
        <v>0</v>
      </c>
      <c r="AU22" s="2">
        <f t="shared" ref="AU22:BZ22" si="9">AU72</f>
        <v>0</v>
      </c>
      <c r="AV22" s="2">
        <f t="shared" si="9"/>
        <v>358141.8</v>
      </c>
      <c r="AW22" s="2">
        <f t="shared" si="9"/>
        <v>358141.8</v>
      </c>
      <c r="AX22" s="2">
        <f t="shared" si="9"/>
        <v>0</v>
      </c>
      <c r="AY22" s="2">
        <f t="shared" si="9"/>
        <v>358141.8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17286.28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CA72</f>
        <v>712348.6</v>
      </c>
      <c r="CB22" s="2">
        <f t="shared" si="10"/>
        <v>712348.6</v>
      </c>
      <c r="CC22" s="2">
        <f t="shared" si="10"/>
        <v>0</v>
      </c>
      <c r="CD22" s="2">
        <f t="shared" si="10"/>
        <v>0</v>
      </c>
      <c r="CE22" s="2">
        <f t="shared" si="10"/>
        <v>358141.8</v>
      </c>
      <c r="CF22" s="2">
        <f t="shared" si="10"/>
        <v>358141.8</v>
      </c>
      <c r="CG22" s="2">
        <f t="shared" si="10"/>
        <v>0</v>
      </c>
      <c r="CH22" s="2">
        <f t="shared" si="10"/>
        <v>358141.8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17286.28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ROW(SmtRes!A5)</f>
        <v>5</v>
      </c>
      <c r="D25">
        <f>ROW(EtalonRes!A5)</f>
        <v>5</v>
      </c>
      <c r="E25" t="s">
        <v>18</v>
      </c>
      <c r="F25" t="s">
        <v>19</v>
      </c>
      <c r="G25" t="s">
        <v>20</v>
      </c>
      <c r="H25" t="s">
        <v>21</v>
      </c>
      <c r="I25">
        <f>ROUND(221.86/1000,7)</f>
        <v>0.22186</v>
      </c>
      <c r="J25">
        <v>0</v>
      </c>
      <c r="K25">
        <f>ROUND(221.86/1000,7)</f>
        <v>0.22186</v>
      </c>
      <c r="O25">
        <f>ROUND(CP25,2)</f>
        <v>12634.71</v>
      </c>
      <c r="P25">
        <f>ROUND(CQ25*I25,2)</f>
        <v>28.63</v>
      </c>
      <c r="Q25">
        <f>ROUND(CR25*I25,2)</f>
        <v>11996.82</v>
      </c>
      <c r="R25">
        <f>ROUND(CS25*I25,2)</f>
        <v>2983.53</v>
      </c>
      <c r="S25">
        <f>ROUND(CT25*I25,2)</f>
        <v>609.26</v>
      </c>
      <c r="T25">
        <f>ROUND(CU25*I25,2)</f>
        <v>0</v>
      </c>
      <c r="U25">
        <f>ROUND(CV25*I25,7)</f>
        <v>1.741601</v>
      </c>
      <c r="V25">
        <f>ROUND(CW25*I25,7)</f>
        <v>4.9275105999999997</v>
      </c>
      <c r="W25">
        <f>ROUND(CX25*I25,2)</f>
        <v>0</v>
      </c>
      <c r="X25">
        <f>ROUND(CY25,2)</f>
        <v>3305.37</v>
      </c>
      <c r="Y25">
        <f>ROUND(CZ25,2)</f>
        <v>1652.68</v>
      </c>
      <c r="AA25">
        <v>92789514</v>
      </c>
      <c r="AB25">
        <f>ROUND((AC25+AD25+AF25),2)</f>
        <v>3514.05</v>
      </c>
      <c r="AC25">
        <f>ROUND((ES25),2)</f>
        <v>13.01</v>
      </c>
      <c r="AD25">
        <f>ROUND((((ET25)-(EU25))+AE25),2)</f>
        <v>3439.81</v>
      </c>
      <c r="AE25">
        <f>ROUND((EU25),2)</f>
        <v>299.83999999999997</v>
      </c>
      <c r="AF25">
        <f>ROUND((EV25),2)</f>
        <v>61.23</v>
      </c>
      <c r="AG25">
        <f>ROUND((AP25),2)</f>
        <v>0</v>
      </c>
      <c r="AH25">
        <f>(EW25)</f>
        <v>7.85</v>
      </c>
      <c r="AI25">
        <f>(EX25)</f>
        <v>22.21</v>
      </c>
      <c r="AJ25">
        <f>(AS25)</f>
        <v>0</v>
      </c>
      <c r="AK25">
        <v>3514.05</v>
      </c>
      <c r="AL25">
        <v>13.01</v>
      </c>
      <c r="AM25">
        <v>3439.81</v>
      </c>
      <c r="AN25">
        <v>299.83999999999997</v>
      </c>
      <c r="AO25">
        <v>61.23</v>
      </c>
      <c r="AP25">
        <v>0</v>
      </c>
      <c r="AQ25">
        <v>7.85</v>
      </c>
      <c r="AR25">
        <v>22.21</v>
      </c>
      <c r="AS25">
        <v>0</v>
      </c>
      <c r="AT25">
        <v>92</v>
      </c>
      <c r="AU25">
        <v>46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1001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92</v>
      </c>
      <c r="CA25">
        <v>46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12634.71</v>
      </c>
      <c r="CQ25">
        <f>AC25*BC25</f>
        <v>129.0592</v>
      </c>
      <c r="CR25">
        <f>AD25*BB25</f>
        <v>54073.813200000004</v>
      </c>
      <c r="CS25">
        <f>AE25*BS25</f>
        <v>13447.823999999999</v>
      </c>
      <c r="CT25">
        <f>AF25*BA25</f>
        <v>2746.1655000000001</v>
      </c>
      <c r="CU25">
        <f>AG25</f>
        <v>0</v>
      </c>
      <c r="CV25">
        <f>AH25</f>
        <v>7.85</v>
      </c>
      <c r="CW25">
        <f>AI25</f>
        <v>22.21</v>
      </c>
      <c r="CX25">
        <f>AJ25</f>
        <v>0</v>
      </c>
      <c r="CY25">
        <f>(((S25+R25)*AT25)/100)</f>
        <v>3305.3667999999998</v>
      </c>
      <c r="CZ25">
        <f>(((S25+R25)*AU25)/100)</f>
        <v>1652.6833999999999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21</v>
      </c>
      <c r="DW25" t="s">
        <v>21</v>
      </c>
      <c r="DX25">
        <v>1000</v>
      </c>
      <c r="DZ25" t="s">
        <v>6</v>
      </c>
      <c r="EA25" t="s">
        <v>6</v>
      </c>
      <c r="EB25" t="s">
        <v>6</v>
      </c>
      <c r="EC25" t="s">
        <v>6</v>
      </c>
      <c r="EE25">
        <v>66696263</v>
      </c>
      <c r="EF25">
        <v>2</v>
      </c>
      <c r="EG25" t="s">
        <v>23</v>
      </c>
      <c r="EH25">
        <v>1</v>
      </c>
      <c r="EI25" t="s">
        <v>24</v>
      </c>
      <c r="EJ25">
        <v>1</v>
      </c>
      <c r="EK25">
        <v>1001</v>
      </c>
      <c r="EL25" t="s">
        <v>25</v>
      </c>
      <c r="EM25" t="s">
        <v>26</v>
      </c>
      <c r="EO25" t="s">
        <v>6</v>
      </c>
      <c r="EQ25">
        <v>131072</v>
      </c>
      <c r="ER25">
        <v>3514.05</v>
      </c>
      <c r="ES25">
        <v>13.01</v>
      </c>
      <c r="ET25">
        <v>3439.81</v>
      </c>
      <c r="EU25">
        <v>299.83999999999997</v>
      </c>
      <c r="EV25">
        <v>61.23</v>
      </c>
      <c r="EW25">
        <v>7.85</v>
      </c>
      <c r="EX25">
        <v>22.21</v>
      </c>
      <c r="EY25">
        <v>0</v>
      </c>
      <c r="FQ25">
        <v>0</v>
      </c>
      <c r="FR25">
        <v>0</v>
      </c>
      <c r="FS25">
        <v>0</v>
      </c>
      <c r="FX25">
        <v>92</v>
      </c>
      <c r="FY25">
        <v>46</v>
      </c>
      <c r="GA25" t="s">
        <v>6</v>
      </c>
      <c r="GD25">
        <v>1</v>
      </c>
      <c r="GF25">
        <v>705166879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69" si="14">ROUND(IF(AND(BH25=3,BI25=3,FS25&lt;&gt;0),P25,0),2)</f>
        <v>0</v>
      </c>
      <c r="GM25">
        <f>ROUND(O25+X25+Y25,2)+GX25</f>
        <v>17592.759999999998</v>
      </c>
      <c r="GN25">
        <f t="shared" ref="GN25:GN69" si="15">IF(OR(BI25=0,BI25=1),GM25-GX25,0)</f>
        <v>17592.759999999998</v>
      </c>
      <c r="GO25">
        <f t="shared" ref="GO25:GO69" si="16">IF(BI25=2,GM25-GX25,0)</f>
        <v>0</v>
      </c>
      <c r="GP25">
        <f t="shared" ref="GP25:GP69" si="17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27</v>
      </c>
      <c r="HO25" t="s">
        <v>28</v>
      </c>
      <c r="HP25" t="s">
        <v>25</v>
      </c>
      <c r="HQ25" t="s">
        <v>25</v>
      </c>
      <c r="HS25">
        <v>0</v>
      </c>
      <c r="IK25">
        <v>0</v>
      </c>
      <c r="IL25" t="s">
        <v>652</v>
      </c>
      <c r="IM25">
        <v>0.22186</v>
      </c>
    </row>
    <row r="26" spans="1:247" x14ac:dyDescent="0.2">
      <c r="A26">
        <v>17</v>
      </c>
      <c r="B26">
        <v>1</v>
      </c>
      <c r="E26" t="s">
        <v>29</v>
      </c>
      <c r="F26" t="s">
        <v>30</v>
      </c>
      <c r="G26" t="s">
        <v>31</v>
      </c>
      <c r="H26" t="s">
        <v>32</v>
      </c>
      <c r="I26">
        <f>ROUND(I25*1750,7)</f>
        <v>388.255</v>
      </c>
      <c r="J26">
        <v>0</v>
      </c>
      <c r="K26">
        <f>ROUND(I25*1750,7)</f>
        <v>388.255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92789514</v>
      </c>
      <c r="AB26">
        <f>ROUND((AK26),2)</f>
        <v>2.91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2.91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15.3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33</v>
      </c>
      <c r="BM26">
        <v>700011</v>
      </c>
      <c r="BN26">
        <v>0</v>
      </c>
      <c r="BO26" t="s">
        <v>6</v>
      </c>
      <c r="BP26">
        <v>0</v>
      </c>
      <c r="BQ26">
        <v>40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AB26*AZ26</f>
        <v>44.523000000000003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66696679</v>
      </c>
      <c r="EF26">
        <v>40</v>
      </c>
      <c r="EG26" t="s">
        <v>34</v>
      </c>
      <c r="EH26">
        <v>107</v>
      </c>
      <c r="EI26" t="s">
        <v>35</v>
      </c>
      <c r="EJ26">
        <v>1</v>
      </c>
      <c r="EK26">
        <v>700011</v>
      </c>
      <c r="EL26" t="s">
        <v>36</v>
      </c>
      <c r="EM26" t="s">
        <v>37</v>
      </c>
      <c r="EO26" t="s">
        <v>6</v>
      </c>
      <c r="EQ26">
        <v>131072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-378540720</v>
      </c>
      <c r="GG26">
        <v>2</v>
      </c>
      <c r="GH26">
        <v>1</v>
      </c>
      <c r="GI26">
        <v>4</v>
      </c>
      <c r="GJ26">
        <v>2</v>
      </c>
      <c r="GK26">
        <v>0</v>
      </c>
      <c r="GL26">
        <f t="shared" si="14"/>
        <v>0</v>
      </c>
      <c r="GM26">
        <f>ROUND(CP26*I26,2)</f>
        <v>17286.28</v>
      </c>
      <c r="GN26">
        <f t="shared" si="15"/>
        <v>17286.28</v>
      </c>
      <c r="GO26">
        <f t="shared" si="16"/>
        <v>0</v>
      </c>
      <c r="GP26">
        <f t="shared" si="17"/>
        <v>0</v>
      </c>
      <c r="GR26">
        <v>0</v>
      </c>
      <c r="GS26">
        <v>3</v>
      </c>
      <c r="GT26">
        <v>0</v>
      </c>
      <c r="GU26" t="s">
        <v>6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17286.28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  <c r="IL26" t="s">
        <v>653</v>
      </c>
      <c r="IM26">
        <v>388.255</v>
      </c>
    </row>
    <row r="27" spans="1:247" x14ac:dyDescent="0.2">
      <c r="A27">
        <v>17</v>
      </c>
      <c r="B27">
        <v>1</v>
      </c>
      <c r="C27">
        <f>ROW(SmtRes!A10)</f>
        <v>10</v>
      </c>
      <c r="D27">
        <f>ROW(EtalonRes!A10)</f>
        <v>10</v>
      </c>
      <c r="E27" t="s">
        <v>38</v>
      </c>
      <c r="F27" t="s">
        <v>39</v>
      </c>
      <c r="G27" t="s">
        <v>40</v>
      </c>
      <c r="H27" t="s">
        <v>21</v>
      </c>
      <c r="I27">
        <f>ROUND(I25,7)</f>
        <v>0.22186</v>
      </c>
      <c r="J27">
        <v>0</v>
      </c>
      <c r="K27">
        <f>ROUND(I25,7)</f>
        <v>0.22186</v>
      </c>
      <c r="O27">
        <f t="shared" ref="O27:O69" si="18">ROUND(CP27,2)</f>
        <v>1287.75</v>
      </c>
      <c r="P27">
        <f t="shared" ref="P27:P69" si="19">ROUND(CQ27*I27,2)</f>
        <v>9.5500000000000007</v>
      </c>
      <c r="Q27">
        <f t="shared" ref="Q27:Q69" si="20">ROUND(CR27*I27,2)</f>
        <v>1020.48</v>
      </c>
      <c r="R27">
        <f t="shared" ref="R27:R69" si="21">ROUND(CS27*I27,2)</f>
        <v>494.24</v>
      </c>
      <c r="S27">
        <f t="shared" ref="S27:S69" si="22">ROUND(CT27*I27,2)</f>
        <v>257.72000000000003</v>
      </c>
      <c r="T27">
        <f t="shared" ref="T27:T69" si="23">ROUND(CU27*I27,2)</f>
        <v>0</v>
      </c>
      <c r="U27">
        <f t="shared" ref="U27:U69" si="24">ROUND(CV27*I27,7)</f>
        <v>0.73657519999999999</v>
      </c>
      <c r="V27">
        <f t="shared" ref="V27:V69" si="25">ROUND(CW27*I27,7)</f>
        <v>0.81866340000000004</v>
      </c>
      <c r="W27">
        <f t="shared" ref="W27:W69" si="26">ROUND(CX27*I27,2)</f>
        <v>0</v>
      </c>
      <c r="X27">
        <f t="shared" ref="X27:X69" si="27">ROUND(CY27,2)</f>
        <v>691.8</v>
      </c>
      <c r="Y27">
        <f t="shared" ref="Y27:Y69" si="28">ROUND(CZ27,2)</f>
        <v>345.9</v>
      </c>
      <c r="AA27">
        <v>92789514</v>
      </c>
      <c r="AB27">
        <f t="shared" ref="AB27:AB69" si="29">ROUND((AC27+AD27+AF27),2)</f>
        <v>322.83999999999997</v>
      </c>
      <c r="AC27">
        <f t="shared" ref="AC27:AC52" si="30">ROUND((ES27),2)</f>
        <v>4.34</v>
      </c>
      <c r="AD27">
        <f t="shared" ref="AD27:AD52" si="31">ROUND((((ET27)-(EU27))+AE27),2)</f>
        <v>292.60000000000002</v>
      </c>
      <c r="AE27">
        <f>ROUND((EU27),2)</f>
        <v>49.67</v>
      </c>
      <c r="AF27">
        <f>ROUND((EV27),2)</f>
        <v>25.9</v>
      </c>
      <c r="AG27">
        <f t="shared" ref="AG27:AG69" si="32">ROUND((AP27),2)</f>
        <v>0</v>
      </c>
      <c r="AH27">
        <f>(EW27)</f>
        <v>3.32</v>
      </c>
      <c r="AI27">
        <f>(EX27)</f>
        <v>3.69</v>
      </c>
      <c r="AJ27">
        <f t="shared" ref="AJ27:AJ69" si="33">(AS27)</f>
        <v>0</v>
      </c>
      <c r="AK27">
        <v>322.83999999999997</v>
      </c>
      <c r="AL27">
        <v>4.34</v>
      </c>
      <c r="AM27">
        <v>292.60000000000002</v>
      </c>
      <c r="AN27">
        <v>49.67</v>
      </c>
      <c r="AO27">
        <v>25.9</v>
      </c>
      <c r="AP27">
        <v>0</v>
      </c>
      <c r="AQ27">
        <v>3.32</v>
      </c>
      <c r="AR27">
        <v>3.69</v>
      </c>
      <c r="AS27">
        <v>0</v>
      </c>
      <c r="AT27">
        <v>92</v>
      </c>
      <c r="AU27">
        <v>46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41</v>
      </c>
      <c r="BM27">
        <v>1001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92</v>
      </c>
      <c r="CA27">
        <v>46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ref="CP27:CP69" si="34">(P27+Q27+S27)</f>
        <v>1287.75</v>
      </c>
      <c r="CQ27">
        <f t="shared" ref="CQ27:CQ33" si="35">AC27*BC27</f>
        <v>43.052799999999998</v>
      </c>
      <c r="CR27">
        <f t="shared" ref="CR27:CR33" si="36">AD27*BB27</f>
        <v>4599.6720000000005</v>
      </c>
      <c r="CS27">
        <f t="shared" ref="CS27:CS69" si="37">AE27*BS27</f>
        <v>2227.6995000000002</v>
      </c>
      <c r="CT27">
        <f t="shared" ref="CT27:CT69" si="38">AF27*BA27</f>
        <v>1161.615</v>
      </c>
      <c r="CU27">
        <f t="shared" ref="CU27:CU69" si="39">AG27</f>
        <v>0</v>
      </c>
      <c r="CV27">
        <f t="shared" ref="CV27:CV69" si="40">AH27</f>
        <v>3.32</v>
      </c>
      <c r="CW27">
        <f t="shared" ref="CW27:CW69" si="41">AI27</f>
        <v>3.69</v>
      </c>
      <c r="CX27">
        <f t="shared" ref="CX27:CX69" si="42">AJ27</f>
        <v>0</v>
      </c>
      <c r="CY27">
        <f t="shared" ref="CY27:CY69" si="43">(((S27+R27)*AT27)/100)</f>
        <v>691.80320000000006</v>
      </c>
      <c r="CZ27">
        <f t="shared" ref="CZ27:CZ69" si="44">(((S27+R27)*AU27)/100)</f>
        <v>345.90160000000003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21</v>
      </c>
      <c r="DW27" t="s">
        <v>21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66696263</v>
      </c>
      <c r="EF27">
        <v>2</v>
      </c>
      <c r="EG27" t="s">
        <v>23</v>
      </c>
      <c r="EH27">
        <v>1</v>
      </c>
      <c r="EI27" t="s">
        <v>24</v>
      </c>
      <c r="EJ27">
        <v>1</v>
      </c>
      <c r="EK27">
        <v>1001</v>
      </c>
      <c r="EL27" t="s">
        <v>25</v>
      </c>
      <c r="EM27" t="s">
        <v>26</v>
      </c>
      <c r="EO27" t="s">
        <v>6</v>
      </c>
      <c r="EQ27">
        <v>131072</v>
      </c>
      <c r="ER27">
        <v>322.83999999999997</v>
      </c>
      <c r="ES27">
        <v>4.34</v>
      </c>
      <c r="ET27">
        <v>292.60000000000002</v>
      </c>
      <c r="EU27">
        <v>49.67</v>
      </c>
      <c r="EV27">
        <v>25.9</v>
      </c>
      <c r="EW27">
        <v>3.32</v>
      </c>
      <c r="EX27">
        <v>3.69</v>
      </c>
      <c r="EY27">
        <v>0</v>
      </c>
      <c r="FQ27">
        <v>0</v>
      </c>
      <c r="FR27">
        <v>0</v>
      </c>
      <c r="FS27">
        <v>0</v>
      </c>
      <c r="FX27">
        <v>92</v>
      </c>
      <c r="FY27">
        <v>46</v>
      </c>
      <c r="GA27" t="s">
        <v>6</v>
      </c>
      <c r="GD27">
        <v>1</v>
      </c>
      <c r="GF27">
        <v>2033095450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14"/>
        <v>0</v>
      </c>
      <c r="GM27">
        <f t="shared" ref="GM27:GM69" si="45">ROUND(O27+X27+Y27,2)+GX27</f>
        <v>2325.4499999999998</v>
      </c>
      <c r="GN27">
        <f t="shared" si="15"/>
        <v>2325.4499999999998</v>
      </c>
      <c r="GO27">
        <f t="shared" si="16"/>
        <v>0</v>
      </c>
      <c r="GP27">
        <f t="shared" si="17"/>
        <v>0</v>
      </c>
      <c r="GR27">
        <v>0</v>
      </c>
      <c r="GS27">
        <v>3</v>
      </c>
      <c r="GT27">
        <v>0</v>
      </c>
      <c r="GU27" t="s">
        <v>6</v>
      </c>
      <c r="GV27">
        <f t="shared" ref="GV27:GV69" si="46">ROUND((GT27),2)</f>
        <v>0</v>
      </c>
      <c r="GW27">
        <v>1</v>
      </c>
      <c r="GX27">
        <f t="shared" ref="GX27:GX69" si="47">ROUND(HC27*I27,2)</f>
        <v>0</v>
      </c>
      <c r="HA27">
        <v>0</v>
      </c>
      <c r="HB27">
        <v>0</v>
      </c>
      <c r="HC27">
        <f t="shared" ref="HC27:HC69" si="48">GV27*GW27</f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25</v>
      </c>
      <c r="HQ27" t="s">
        <v>25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ROW(SmtRes!A12)</f>
        <v>12</v>
      </c>
      <c r="D28">
        <f>ROW(EtalonRes!A12)</f>
        <v>12</v>
      </c>
      <c r="E28" t="s">
        <v>42</v>
      </c>
      <c r="F28" t="s">
        <v>43</v>
      </c>
      <c r="G28" t="s">
        <v>44</v>
      </c>
      <c r="H28" t="s">
        <v>21</v>
      </c>
      <c r="I28">
        <f>ROUND(133.6/1000,7)</f>
        <v>0.1336</v>
      </c>
      <c r="J28">
        <v>0</v>
      </c>
      <c r="K28">
        <f>ROUND(133.6/1000,7)</f>
        <v>0.1336</v>
      </c>
      <c r="O28">
        <f t="shared" si="18"/>
        <v>5735.1</v>
      </c>
      <c r="P28">
        <f t="shared" si="19"/>
        <v>0</v>
      </c>
      <c r="Q28">
        <f t="shared" si="20"/>
        <v>5735.1</v>
      </c>
      <c r="R28">
        <f t="shared" si="21"/>
        <v>1916.35</v>
      </c>
      <c r="S28">
        <f t="shared" si="22"/>
        <v>0</v>
      </c>
      <c r="T28">
        <f t="shared" si="23"/>
        <v>0</v>
      </c>
      <c r="U28">
        <f t="shared" si="24"/>
        <v>0</v>
      </c>
      <c r="V28">
        <f t="shared" si="25"/>
        <v>3.164984</v>
      </c>
      <c r="W28">
        <f t="shared" si="26"/>
        <v>0</v>
      </c>
      <c r="X28">
        <f t="shared" si="27"/>
        <v>1763.04</v>
      </c>
      <c r="Y28">
        <f t="shared" si="28"/>
        <v>881.52</v>
      </c>
      <c r="AA28">
        <v>92789514</v>
      </c>
      <c r="AB28">
        <f t="shared" si="29"/>
        <v>2730.75</v>
      </c>
      <c r="AC28">
        <f t="shared" si="30"/>
        <v>0</v>
      </c>
      <c r="AD28">
        <f t="shared" si="31"/>
        <v>2730.75</v>
      </c>
      <c r="AE28">
        <f>ROUND((EU28),2)</f>
        <v>319.82</v>
      </c>
      <c r="AF28">
        <f>ROUND((EV28),2)</f>
        <v>0</v>
      </c>
      <c r="AG28">
        <f t="shared" si="32"/>
        <v>0</v>
      </c>
      <c r="AH28">
        <f>(EW28)</f>
        <v>0</v>
      </c>
      <c r="AI28">
        <f>(EX28)</f>
        <v>23.69</v>
      </c>
      <c r="AJ28">
        <f t="shared" si="33"/>
        <v>0</v>
      </c>
      <c r="AK28">
        <v>2730.75</v>
      </c>
      <c r="AL28">
        <v>0</v>
      </c>
      <c r="AM28">
        <v>2730.75</v>
      </c>
      <c r="AN28">
        <v>319.82</v>
      </c>
      <c r="AO28">
        <v>0</v>
      </c>
      <c r="AP28">
        <v>0</v>
      </c>
      <c r="AQ28">
        <v>0</v>
      </c>
      <c r="AR28">
        <v>23.69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45</v>
      </c>
      <c r="BM28">
        <v>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5735.1</v>
      </c>
      <c r="CQ28">
        <f t="shared" si="35"/>
        <v>0</v>
      </c>
      <c r="CR28">
        <f t="shared" si="36"/>
        <v>42927.39</v>
      </c>
      <c r="CS28">
        <f t="shared" si="37"/>
        <v>14343.927</v>
      </c>
      <c r="CT28">
        <f t="shared" si="38"/>
        <v>0</v>
      </c>
      <c r="CU28">
        <f t="shared" si="39"/>
        <v>0</v>
      </c>
      <c r="CV28">
        <f t="shared" si="40"/>
        <v>0</v>
      </c>
      <c r="CW28">
        <f t="shared" si="41"/>
        <v>23.69</v>
      </c>
      <c r="CX28">
        <f t="shared" si="42"/>
        <v>0</v>
      </c>
      <c r="CY28">
        <f t="shared" si="43"/>
        <v>1763.0419999999999</v>
      </c>
      <c r="CZ28">
        <f t="shared" si="44"/>
        <v>881.52099999999996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21</v>
      </c>
      <c r="DW28" t="s">
        <v>21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66696263</v>
      </c>
      <c r="EF28">
        <v>2</v>
      </c>
      <c r="EG28" t="s">
        <v>23</v>
      </c>
      <c r="EH28">
        <v>1</v>
      </c>
      <c r="EI28" t="s">
        <v>24</v>
      </c>
      <c r="EJ28">
        <v>1</v>
      </c>
      <c r="EK28">
        <v>1001</v>
      </c>
      <c r="EL28" t="s">
        <v>25</v>
      </c>
      <c r="EM28" t="s">
        <v>26</v>
      </c>
      <c r="EO28" t="s">
        <v>6</v>
      </c>
      <c r="EQ28">
        <v>131072</v>
      </c>
      <c r="ER28">
        <v>2730.75</v>
      </c>
      <c r="ES28">
        <v>0</v>
      </c>
      <c r="ET28">
        <v>2730.75</v>
      </c>
      <c r="EU28">
        <v>319.82</v>
      </c>
      <c r="EV28">
        <v>0</v>
      </c>
      <c r="EW28">
        <v>0</v>
      </c>
      <c r="EX28">
        <v>23.69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6</v>
      </c>
      <c r="GD28">
        <v>1</v>
      </c>
      <c r="GF28">
        <v>1841658590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14"/>
        <v>0</v>
      </c>
      <c r="GM28">
        <f t="shared" si="45"/>
        <v>8379.66</v>
      </c>
      <c r="GN28">
        <f t="shared" si="15"/>
        <v>8379.66</v>
      </c>
      <c r="GO28">
        <f t="shared" si="16"/>
        <v>0</v>
      </c>
      <c r="GP28">
        <f t="shared" si="17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  <c r="IL28" t="s">
        <v>654</v>
      </c>
      <c r="IM28">
        <v>0.1336</v>
      </c>
    </row>
    <row r="29" spans="1:247" x14ac:dyDescent="0.2">
      <c r="A29">
        <v>17</v>
      </c>
      <c r="B29">
        <v>1</v>
      </c>
      <c r="C29">
        <f>ROW(SmtRes!A13)</f>
        <v>13</v>
      </c>
      <c r="D29">
        <f>ROW(EtalonRes!A13)</f>
        <v>13</v>
      </c>
      <c r="E29" t="s">
        <v>46</v>
      </c>
      <c r="F29" t="s">
        <v>47</v>
      </c>
      <c r="G29" t="s">
        <v>48</v>
      </c>
      <c r="H29" t="s">
        <v>49</v>
      </c>
      <c r="I29">
        <f>ROUND(7.5/100,7)</f>
        <v>7.4999999999999997E-2</v>
      </c>
      <c r="J29">
        <v>0</v>
      </c>
      <c r="K29">
        <f>ROUND(7.5/100,7)</f>
        <v>7.4999999999999997E-2</v>
      </c>
      <c r="O29">
        <f t="shared" si="18"/>
        <v>4848.6400000000003</v>
      </c>
      <c r="P29">
        <f t="shared" si="19"/>
        <v>0</v>
      </c>
      <c r="Q29">
        <f t="shared" si="20"/>
        <v>0</v>
      </c>
      <c r="R29">
        <f t="shared" si="21"/>
        <v>0</v>
      </c>
      <c r="S29">
        <f t="shared" si="22"/>
        <v>4848.6400000000003</v>
      </c>
      <c r="T29">
        <f t="shared" si="23"/>
        <v>0</v>
      </c>
      <c r="U29">
        <f t="shared" si="24"/>
        <v>13.86</v>
      </c>
      <c r="V29">
        <f t="shared" si="25"/>
        <v>0</v>
      </c>
      <c r="W29">
        <f t="shared" si="26"/>
        <v>0</v>
      </c>
      <c r="X29">
        <f t="shared" si="27"/>
        <v>4315.29</v>
      </c>
      <c r="Y29">
        <f t="shared" si="28"/>
        <v>1939.46</v>
      </c>
      <c r="AA29">
        <v>92789514</v>
      </c>
      <c r="AB29">
        <f t="shared" si="29"/>
        <v>1441.44</v>
      </c>
      <c r="AC29">
        <f t="shared" si="30"/>
        <v>0</v>
      </c>
      <c r="AD29">
        <f t="shared" si="31"/>
        <v>0</v>
      </c>
      <c r="AE29">
        <f t="shared" ref="AE29:AE52" si="49">ROUND((EU29),2)</f>
        <v>0</v>
      </c>
      <c r="AF29">
        <f>ROUND(((EV29*ROUND(1.2,7))),2)</f>
        <v>1441.44</v>
      </c>
      <c r="AG29">
        <f t="shared" si="32"/>
        <v>0</v>
      </c>
      <c r="AH29">
        <f>((EW29*ROUND(1.2,7)))</f>
        <v>184.79999999999998</v>
      </c>
      <c r="AI29">
        <f t="shared" ref="AI29:AI52" si="50">(EX29)</f>
        <v>0</v>
      </c>
      <c r="AJ29">
        <f t="shared" si="33"/>
        <v>0</v>
      </c>
      <c r="AK29">
        <v>1201.2</v>
      </c>
      <c r="AL29">
        <v>0</v>
      </c>
      <c r="AM29">
        <v>0</v>
      </c>
      <c r="AN29">
        <v>0</v>
      </c>
      <c r="AO29">
        <v>1201.2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50</v>
      </c>
      <c r="BM29">
        <v>1003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89</v>
      </c>
      <c r="CA29">
        <v>40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51</v>
      </c>
      <c r="CO29">
        <v>0</v>
      </c>
      <c r="CP29">
        <f t="shared" si="34"/>
        <v>4848.6400000000003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64648.584000000003</v>
      </c>
      <c r="CU29">
        <f t="shared" si="39"/>
        <v>0</v>
      </c>
      <c r="CV29">
        <f t="shared" si="40"/>
        <v>184.79999999999998</v>
      </c>
      <c r="CW29">
        <f t="shared" si="41"/>
        <v>0</v>
      </c>
      <c r="CX29">
        <f t="shared" si="42"/>
        <v>0</v>
      </c>
      <c r="CY29">
        <f t="shared" si="43"/>
        <v>4315.2896000000001</v>
      </c>
      <c r="CZ29">
        <f t="shared" si="44"/>
        <v>1939.4560000000001</v>
      </c>
      <c r="DC29" t="s">
        <v>6</v>
      </c>
      <c r="DD29" t="s">
        <v>6</v>
      </c>
      <c r="DE29" t="s">
        <v>6</v>
      </c>
      <c r="DF29" t="s">
        <v>6</v>
      </c>
      <c r="DG29" t="s">
        <v>52</v>
      </c>
      <c r="DH29" t="s">
        <v>6</v>
      </c>
      <c r="DI29" t="s">
        <v>52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49</v>
      </c>
      <c r="DW29" t="s">
        <v>49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66696265</v>
      </c>
      <c r="EF29">
        <v>2</v>
      </c>
      <c r="EG29" t="s">
        <v>23</v>
      </c>
      <c r="EH29">
        <v>1</v>
      </c>
      <c r="EI29" t="s">
        <v>24</v>
      </c>
      <c r="EJ29">
        <v>1</v>
      </c>
      <c r="EK29">
        <v>1003</v>
      </c>
      <c r="EL29" t="s">
        <v>53</v>
      </c>
      <c r="EM29" t="s">
        <v>26</v>
      </c>
      <c r="EO29" t="s">
        <v>54</v>
      </c>
      <c r="EQ29">
        <v>131072</v>
      </c>
      <c r="ER29">
        <v>1201.2</v>
      </c>
      <c r="ES29">
        <v>0</v>
      </c>
      <c r="ET29">
        <v>0</v>
      </c>
      <c r="EU29">
        <v>0</v>
      </c>
      <c r="EV29">
        <v>1201.2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6</v>
      </c>
      <c r="GD29">
        <v>1</v>
      </c>
      <c r="GF29">
        <v>-130306796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14"/>
        <v>0</v>
      </c>
      <c r="GM29">
        <f t="shared" si="45"/>
        <v>11103.39</v>
      </c>
      <c r="GN29">
        <f t="shared" si="15"/>
        <v>11103.39</v>
      </c>
      <c r="GO29">
        <f t="shared" si="16"/>
        <v>0</v>
      </c>
      <c r="GP29">
        <f t="shared" si="17"/>
        <v>0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55</v>
      </c>
      <c r="HO29" t="s">
        <v>56</v>
      </c>
      <c r="HP29" t="s">
        <v>53</v>
      </c>
      <c r="HQ29" t="s">
        <v>53</v>
      </c>
      <c r="HS29">
        <v>0</v>
      </c>
      <c r="IK29">
        <v>0</v>
      </c>
      <c r="IL29" t="s">
        <v>655</v>
      </c>
      <c r="IM29">
        <v>7.4999999999999997E-2</v>
      </c>
    </row>
    <row r="30" spans="1:247" x14ac:dyDescent="0.2">
      <c r="A30">
        <v>17</v>
      </c>
      <c r="B30">
        <v>1</v>
      </c>
      <c r="C30">
        <f>ROW(SmtRes!A16)</f>
        <v>16</v>
      </c>
      <c r="D30">
        <f>ROW(EtalonRes!A16)</f>
        <v>16</v>
      </c>
      <c r="E30" t="s">
        <v>57</v>
      </c>
      <c r="F30" t="s">
        <v>58</v>
      </c>
      <c r="G30" t="s">
        <v>59</v>
      </c>
      <c r="H30" t="s">
        <v>49</v>
      </c>
      <c r="I30">
        <f>ROUND(3.5/100,7)</f>
        <v>3.5000000000000003E-2</v>
      </c>
      <c r="J30">
        <v>0</v>
      </c>
      <c r="K30">
        <f>ROUND(3.5/100,7)</f>
        <v>3.5000000000000003E-2</v>
      </c>
      <c r="O30">
        <f t="shared" si="18"/>
        <v>4504.5600000000004</v>
      </c>
      <c r="P30">
        <f t="shared" si="19"/>
        <v>0</v>
      </c>
      <c r="Q30">
        <f t="shared" si="20"/>
        <v>1197.24</v>
      </c>
      <c r="R30">
        <f t="shared" si="21"/>
        <v>1263.33</v>
      </c>
      <c r="S30">
        <f t="shared" si="22"/>
        <v>3307.32</v>
      </c>
      <c r="T30">
        <f t="shared" si="23"/>
        <v>0</v>
      </c>
      <c r="U30">
        <f t="shared" si="24"/>
        <v>8.6449999999999996</v>
      </c>
      <c r="V30">
        <f t="shared" si="25"/>
        <v>2.8</v>
      </c>
      <c r="W30">
        <f t="shared" si="26"/>
        <v>0</v>
      </c>
      <c r="X30">
        <f t="shared" si="27"/>
        <v>4067.88</v>
      </c>
      <c r="Y30">
        <f t="shared" si="28"/>
        <v>1828.26</v>
      </c>
      <c r="AA30">
        <v>92789514</v>
      </c>
      <c r="AB30">
        <f t="shared" si="29"/>
        <v>4282.91</v>
      </c>
      <c r="AC30">
        <f t="shared" si="30"/>
        <v>0</v>
      </c>
      <c r="AD30">
        <f t="shared" si="31"/>
        <v>2176</v>
      </c>
      <c r="AE30">
        <f t="shared" si="49"/>
        <v>804.8</v>
      </c>
      <c r="AF30">
        <f t="shared" ref="AF30:AF52" si="51">ROUND((EV30),2)</f>
        <v>2106.91</v>
      </c>
      <c r="AG30">
        <f t="shared" si="32"/>
        <v>0</v>
      </c>
      <c r="AH30">
        <f t="shared" ref="AH30:AH52" si="52">(EW30)</f>
        <v>247</v>
      </c>
      <c r="AI30">
        <f t="shared" si="50"/>
        <v>80</v>
      </c>
      <c r="AJ30">
        <f t="shared" si="33"/>
        <v>0</v>
      </c>
      <c r="AK30">
        <v>4282.91</v>
      </c>
      <c r="AL30">
        <v>0</v>
      </c>
      <c r="AM30">
        <v>2176</v>
      </c>
      <c r="AN30">
        <v>804.8</v>
      </c>
      <c r="AO30">
        <v>2106.91</v>
      </c>
      <c r="AP30">
        <v>0</v>
      </c>
      <c r="AQ30">
        <v>247</v>
      </c>
      <c r="AR30">
        <v>80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60</v>
      </c>
      <c r="BM30">
        <v>1003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89</v>
      </c>
      <c r="CA30">
        <v>40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4504.5600000000004</v>
      </c>
      <c r="CQ30">
        <f t="shared" si="35"/>
        <v>0</v>
      </c>
      <c r="CR30">
        <f t="shared" si="36"/>
        <v>34206.720000000001</v>
      </c>
      <c r="CS30">
        <f t="shared" si="37"/>
        <v>36095.279999999999</v>
      </c>
      <c r="CT30">
        <f t="shared" si="38"/>
        <v>94494.913499999995</v>
      </c>
      <c r="CU30">
        <f t="shared" si="39"/>
        <v>0</v>
      </c>
      <c r="CV30">
        <f t="shared" si="40"/>
        <v>247</v>
      </c>
      <c r="CW30">
        <f t="shared" si="41"/>
        <v>80</v>
      </c>
      <c r="CX30">
        <f t="shared" si="42"/>
        <v>0</v>
      </c>
      <c r="CY30">
        <f t="shared" si="43"/>
        <v>4067.8784999999998</v>
      </c>
      <c r="CZ30">
        <f t="shared" si="44"/>
        <v>1828.26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49</v>
      </c>
      <c r="DW30" t="s">
        <v>49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66696265</v>
      </c>
      <c r="EF30">
        <v>2</v>
      </c>
      <c r="EG30" t="s">
        <v>23</v>
      </c>
      <c r="EH30">
        <v>1</v>
      </c>
      <c r="EI30" t="s">
        <v>24</v>
      </c>
      <c r="EJ30">
        <v>1</v>
      </c>
      <c r="EK30">
        <v>1003</v>
      </c>
      <c r="EL30" t="s">
        <v>53</v>
      </c>
      <c r="EM30" t="s">
        <v>26</v>
      </c>
      <c r="EO30" t="s">
        <v>6</v>
      </c>
      <c r="EQ30">
        <v>131072</v>
      </c>
      <c r="ER30">
        <v>4282.91</v>
      </c>
      <c r="ES30">
        <v>0</v>
      </c>
      <c r="ET30">
        <v>2176</v>
      </c>
      <c r="EU30">
        <v>804.8</v>
      </c>
      <c r="EV30">
        <v>2106.91</v>
      </c>
      <c r="EW30">
        <v>247</v>
      </c>
      <c r="EX30">
        <v>80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6</v>
      </c>
      <c r="GD30">
        <v>1</v>
      </c>
      <c r="GF30">
        <v>1433641964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14"/>
        <v>0</v>
      </c>
      <c r="GM30">
        <f t="shared" si="45"/>
        <v>10400.700000000001</v>
      </c>
      <c r="GN30">
        <f t="shared" si="15"/>
        <v>10400.700000000001</v>
      </c>
      <c r="GO30">
        <f t="shared" si="16"/>
        <v>0</v>
      </c>
      <c r="GP30">
        <f t="shared" si="17"/>
        <v>0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55</v>
      </c>
      <c r="HO30" t="s">
        <v>56</v>
      </c>
      <c r="HP30" t="s">
        <v>53</v>
      </c>
      <c r="HQ30" t="s">
        <v>53</v>
      </c>
      <c r="HS30">
        <v>0</v>
      </c>
      <c r="IK30">
        <v>0</v>
      </c>
      <c r="IL30" t="s">
        <v>656</v>
      </c>
      <c r="IM30">
        <v>3.5000000000000003E-2</v>
      </c>
    </row>
    <row r="31" spans="1:247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61</v>
      </c>
      <c r="F31" t="s">
        <v>62</v>
      </c>
      <c r="G31" t="s">
        <v>63</v>
      </c>
      <c r="H31" t="s">
        <v>64</v>
      </c>
      <c r="I31">
        <f>ROUND(7.6/10,7)</f>
        <v>0.76</v>
      </c>
      <c r="J31">
        <v>0</v>
      </c>
      <c r="K31">
        <f>ROUND(7.6/10,7)</f>
        <v>0.76</v>
      </c>
      <c r="O31">
        <f t="shared" si="18"/>
        <v>3184.47</v>
      </c>
      <c r="P31">
        <f t="shared" si="19"/>
        <v>0</v>
      </c>
      <c r="Q31">
        <f t="shared" si="20"/>
        <v>344.08</v>
      </c>
      <c r="R31">
        <f t="shared" si="21"/>
        <v>109.76</v>
      </c>
      <c r="S31">
        <f t="shared" si="22"/>
        <v>2840.39</v>
      </c>
      <c r="T31">
        <f t="shared" si="23"/>
        <v>0</v>
      </c>
      <c r="U31">
        <f t="shared" si="24"/>
        <v>7.7519999999999998</v>
      </c>
      <c r="V31">
        <f t="shared" si="25"/>
        <v>0.2432</v>
      </c>
      <c r="W31">
        <f t="shared" si="26"/>
        <v>0</v>
      </c>
      <c r="X31">
        <f t="shared" si="27"/>
        <v>3451.68</v>
      </c>
      <c r="Y31">
        <f t="shared" si="28"/>
        <v>2183.11</v>
      </c>
      <c r="AA31">
        <v>92789514</v>
      </c>
      <c r="AB31">
        <f t="shared" si="29"/>
        <v>112.13</v>
      </c>
      <c r="AC31">
        <f t="shared" si="30"/>
        <v>0</v>
      </c>
      <c r="AD31">
        <f t="shared" si="31"/>
        <v>28.8</v>
      </c>
      <c r="AE31">
        <f t="shared" si="49"/>
        <v>3.22</v>
      </c>
      <c r="AF31">
        <f t="shared" si="51"/>
        <v>83.33</v>
      </c>
      <c r="AG31">
        <f t="shared" si="32"/>
        <v>0</v>
      </c>
      <c r="AH31">
        <f t="shared" si="52"/>
        <v>10.199999999999999</v>
      </c>
      <c r="AI31">
        <f t="shared" si="50"/>
        <v>0.32</v>
      </c>
      <c r="AJ31">
        <f t="shared" si="33"/>
        <v>0</v>
      </c>
      <c r="AK31">
        <v>112.13</v>
      </c>
      <c r="AL31">
        <v>0</v>
      </c>
      <c r="AM31">
        <v>28.8</v>
      </c>
      <c r="AN31">
        <v>3.22</v>
      </c>
      <c r="AO31">
        <v>83.33</v>
      </c>
      <c r="AP31">
        <v>0</v>
      </c>
      <c r="AQ31">
        <v>10.199999999999999</v>
      </c>
      <c r="AR31">
        <v>0.32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65</v>
      </c>
      <c r="BM31">
        <v>23001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117</v>
      </c>
      <c r="CA31">
        <v>74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3184.47</v>
      </c>
      <c r="CQ31">
        <f t="shared" si="35"/>
        <v>0</v>
      </c>
      <c r="CR31">
        <f t="shared" si="36"/>
        <v>452.73600000000005</v>
      </c>
      <c r="CS31">
        <f t="shared" si="37"/>
        <v>144.417</v>
      </c>
      <c r="CT31">
        <f t="shared" si="38"/>
        <v>3737.3505</v>
      </c>
      <c r="CU31">
        <f t="shared" si="39"/>
        <v>0</v>
      </c>
      <c r="CV31">
        <f t="shared" si="40"/>
        <v>10.199999999999999</v>
      </c>
      <c r="CW31">
        <f t="shared" si="41"/>
        <v>0.32</v>
      </c>
      <c r="CX31">
        <f t="shared" si="42"/>
        <v>0</v>
      </c>
      <c r="CY31">
        <f t="shared" si="43"/>
        <v>3451.6754999999998</v>
      </c>
      <c r="CZ31">
        <f t="shared" si="44"/>
        <v>2183.1109999999999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64</v>
      </c>
      <c r="DW31" t="s">
        <v>64</v>
      </c>
      <c r="DX31">
        <v>10</v>
      </c>
      <c r="DZ31" t="s">
        <v>6</v>
      </c>
      <c r="EA31" t="s">
        <v>6</v>
      </c>
      <c r="EB31" t="s">
        <v>6</v>
      </c>
      <c r="EC31" t="s">
        <v>6</v>
      </c>
      <c r="EE31">
        <v>66696441</v>
      </c>
      <c r="EF31">
        <v>2</v>
      </c>
      <c r="EG31" t="s">
        <v>23</v>
      </c>
      <c r="EH31">
        <v>18</v>
      </c>
      <c r="EI31" t="s">
        <v>66</v>
      </c>
      <c r="EJ31">
        <v>1</v>
      </c>
      <c r="EK31">
        <v>23001</v>
      </c>
      <c r="EL31" t="s">
        <v>66</v>
      </c>
      <c r="EM31" t="s">
        <v>67</v>
      </c>
      <c r="EO31" t="s">
        <v>6</v>
      </c>
      <c r="EQ31">
        <v>131072</v>
      </c>
      <c r="ER31">
        <v>112.13</v>
      </c>
      <c r="ES31">
        <v>0</v>
      </c>
      <c r="ET31">
        <v>28.8</v>
      </c>
      <c r="EU31">
        <v>3.22</v>
      </c>
      <c r="EV31">
        <v>83.33</v>
      </c>
      <c r="EW31">
        <v>10.199999999999999</v>
      </c>
      <c r="EX31">
        <v>0.32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6</v>
      </c>
      <c r="GD31">
        <v>1</v>
      </c>
      <c r="GF31">
        <v>65716538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14"/>
        <v>0</v>
      </c>
      <c r="GM31">
        <f t="shared" si="45"/>
        <v>8819.26</v>
      </c>
      <c r="GN31">
        <f t="shared" si="15"/>
        <v>8819.26</v>
      </c>
      <c r="GO31">
        <f t="shared" si="16"/>
        <v>0</v>
      </c>
      <c r="GP31">
        <f t="shared" si="17"/>
        <v>0</v>
      </c>
      <c r="GR31">
        <v>0</v>
      </c>
      <c r="GS31">
        <v>3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68</v>
      </c>
      <c r="HO31" t="s">
        <v>69</v>
      </c>
      <c r="HP31" t="s">
        <v>66</v>
      </c>
      <c r="HQ31" t="s">
        <v>66</v>
      </c>
      <c r="HS31">
        <v>0</v>
      </c>
      <c r="IK31">
        <v>0</v>
      </c>
      <c r="IL31" t="s">
        <v>657</v>
      </c>
      <c r="IM31">
        <v>0.76</v>
      </c>
    </row>
    <row r="32" spans="1:247" x14ac:dyDescent="0.2">
      <c r="A32">
        <v>18</v>
      </c>
      <c r="B32">
        <v>1</v>
      </c>
      <c r="C32">
        <v>20</v>
      </c>
      <c r="E32" t="s">
        <v>70</v>
      </c>
      <c r="F32" t="s">
        <v>71</v>
      </c>
      <c r="G32" t="s">
        <v>72</v>
      </c>
      <c r="H32" t="str">
        <f>'1.Ведомость'!C37</f>
        <v>м3</v>
      </c>
      <c r="I32">
        <f>I31*J32</f>
        <v>8.36</v>
      </c>
      <c r="J32">
        <v>11</v>
      </c>
      <c r="K32">
        <v>11</v>
      </c>
      <c r="O32">
        <f t="shared" si="18"/>
        <v>4975.04</v>
      </c>
      <c r="P32">
        <f t="shared" si="19"/>
        <v>4975.04</v>
      </c>
      <c r="Q32">
        <f t="shared" si="20"/>
        <v>0</v>
      </c>
      <c r="R32">
        <f t="shared" si="21"/>
        <v>0</v>
      </c>
      <c r="S32">
        <f t="shared" si="22"/>
        <v>0</v>
      </c>
      <c r="T32">
        <f t="shared" si="23"/>
        <v>0</v>
      </c>
      <c r="U32">
        <f t="shared" si="24"/>
        <v>0</v>
      </c>
      <c r="V32">
        <f t="shared" si="25"/>
        <v>0</v>
      </c>
      <c r="W32">
        <f t="shared" si="26"/>
        <v>0</v>
      </c>
      <c r="X32">
        <f t="shared" si="27"/>
        <v>0</v>
      </c>
      <c r="Y32">
        <f t="shared" si="28"/>
        <v>0</v>
      </c>
      <c r="AA32">
        <v>92789514</v>
      </c>
      <c r="AB32">
        <f t="shared" si="29"/>
        <v>59.99</v>
      </c>
      <c r="AC32">
        <f t="shared" si="30"/>
        <v>59.99</v>
      </c>
      <c r="AD32">
        <f t="shared" si="31"/>
        <v>0</v>
      </c>
      <c r="AE32">
        <f t="shared" si="49"/>
        <v>0</v>
      </c>
      <c r="AF32">
        <f t="shared" si="51"/>
        <v>0</v>
      </c>
      <c r="AG32">
        <f t="shared" si="32"/>
        <v>0</v>
      </c>
      <c r="AH32">
        <f t="shared" si="52"/>
        <v>0</v>
      </c>
      <c r="AI32">
        <f t="shared" si="50"/>
        <v>0</v>
      </c>
      <c r="AJ32">
        <f t="shared" si="33"/>
        <v>0</v>
      </c>
      <c r="AK32">
        <v>59.99</v>
      </c>
      <c r="AL32">
        <v>59.99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74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4975.04</v>
      </c>
      <c r="CQ32">
        <f t="shared" si="35"/>
        <v>595.10080000000005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73</v>
      </c>
      <c r="DW32" t="s">
        <v>73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66696658</v>
      </c>
      <c r="EF32">
        <v>8</v>
      </c>
      <c r="EG32" t="s">
        <v>75</v>
      </c>
      <c r="EH32">
        <v>0</v>
      </c>
      <c r="EI32" t="s">
        <v>6</v>
      </c>
      <c r="EJ32">
        <v>1</v>
      </c>
      <c r="EK32">
        <v>500001</v>
      </c>
      <c r="EL32" t="s">
        <v>76</v>
      </c>
      <c r="EM32" t="s">
        <v>77</v>
      </c>
      <c r="EO32" t="s">
        <v>6</v>
      </c>
      <c r="EQ32">
        <v>0</v>
      </c>
      <c r="ER32">
        <v>59.99</v>
      </c>
      <c r="ES32">
        <v>59.99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458429195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14"/>
        <v>0</v>
      </c>
      <c r="GM32">
        <f t="shared" si="45"/>
        <v>4975.04</v>
      </c>
      <c r="GN32">
        <f t="shared" si="15"/>
        <v>4975.04</v>
      </c>
      <c r="GO32">
        <f t="shared" si="16"/>
        <v>0</v>
      </c>
      <c r="GP32">
        <f t="shared" si="17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C33">
        <f>ROW(SmtRes!A26)</f>
        <v>26</v>
      </c>
      <c r="D33">
        <f>ROW(EtalonRes!A26)</f>
        <v>26</v>
      </c>
      <c r="E33" t="s">
        <v>78</v>
      </c>
      <c r="F33" t="s">
        <v>79</v>
      </c>
      <c r="G33" t="s">
        <v>80</v>
      </c>
      <c r="H33" t="s">
        <v>81</v>
      </c>
      <c r="I33">
        <f>ROUND(64/100,7)</f>
        <v>0.64</v>
      </c>
      <c r="J33">
        <v>0</v>
      </c>
      <c r="K33">
        <f>ROUND(64/100,7)</f>
        <v>0.64</v>
      </c>
      <c r="O33">
        <f t="shared" si="18"/>
        <v>6103.28</v>
      </c>
      <c r="P33">
        <f t="shared" si="19"/>
        <v>31.74</v>
      </c>
      <c r="Q33">
        <f t="shared" si="20"/>
        <v>79.58</v>
      </c>
      <c r="R33">
        <f t="shared" si="21"/>
        <v>32.15</v>
      </c>
      <c r="S33">
        <f t="shared" si="22"/>
        <v>5991.96</v>
      </c>
      <c r="T33">
        <f t="shared" si="23"/>
        <v>0</v>
      </c>
      <c r="U33">
        <f t="shared" si="24"/>
        <v>14.553599999999999</v>
      </c>
      <c r="V33">
        <f t="shared" si="25"/>
        <v>5.7599999999999998E-2</v>
      </c>
      <c r="W33">
        <f t="shared" si="26"/>
        <v>0</v>
      </c>
      <c r="X33">
        <f t="shared" si="27"/>
        <v>7048.21</v>
      </c>
      <c r="Y33">
        <f t="shared" si="28"/>
        <v>4457.84</v>
      </c>
      <c r="AA33">
        <v>92789514</v>
      </c>
      <c r="AB33">
        <f t="shared" si="29"/>
        <v>221.66</v>
      </c>
      <c r="AC33">
        <f t="shared" si="30"/>
        <v>5</v>
      </c>
      <c r="AD33">
        <f t="shared" si="31"/>
        <v>7.91</v>
      </c>
      <c r="AE33">
        <f t="shared" si="49"/>
        <v>1.1200000000000001</v>
      </c>
      <c r="AF33">
        <f t="shared" si="51"/>
        <v>208.75</v>
      </c>
      <c r="AG33">
        <f t="shared" si="32"/>
        <v>0</v>
      </c>
      <c r="AH33">
        <f t="shared" si="52"/>
        <v>22.74</v>
      </c>
      <c r="AI33">
        <f t="shared" si="50"/>
        <v>0.09</v>
      </c>
      <c r="AJ33">
        <f t="shared" si="33"/>
        <v>0</v>
      </c>
      <c r="AK33">
        <v>221.66</v>
      </c>
      <c r="AL33">
        <v>5</v>
      </c>
      <c r="AM33">
        <v>7.91</v>
      </c>
      <c r="AN33">
        <v>1.1200000000000001</v>
      </c>
      <c r="AO33">
        <v>208.75</v>
      </c>
      <c r="AP33">
        <v>0</v>
      </c>
      <c r="AQ33">
        <v>22.74</v>
      </c>
      <c r="AR33">
        <v>0.09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82</v>
      </c>
      <c r="BM33">
        <v>23001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117</v>
      </c>
      <c r="CA33">
        <v>74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6103.28</v>
      </c>
      <c r="CQ33">
        <f t="shared" si="35"/>
        <v>49.6</v>
      </c>
      <c r="CR33">
        <f t="shared" si="36"/>
        <v>124.34520000000001</v>
      </c>
      <c r="CS33">
        <f t="shared" si="37"/>
        <v>50.232000000000006</v>
      </c>
      <c r="CT33">
        <f t="shared" si="38"/>
        <v>9362.4375</v>
      </c>
      <c r="CU33">
        <f t="shared" si="39"/>
        <v>0</v>
      </c>
      <c r="CV33">
        <f t="shared" si="40"/>
        <v>22.74</v>
      </c>
      <c r="CW33">
        <f t="shared" si="41"/>
        <v>0.09</v>
      </c>
      <c r="CX33">
        <f t="shared" si="42"/>
        <v>0</v>
      </c>
      <c r="CY33">
        <f t="shared" si="43"/>
        <v>7048.2087000000001</v>
      </c>
      <c r="CZ33">
        <f t="shared" si="44"/>
        <v>4457.8413999999993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81</v>
      </c>
      <c r="DW33" t="s">
        <v>81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66696441</v>
      </c>
      <c r="EF33">
        <v>2</v>
      </c>
      <c r="EG33" t="s">
        <v>23</v>
      </c>
      <c r="EH33">
        <v>18</v>
      </c>
      <c r="EI33" t="s">
        <v>66</v>
      </c>
      <c r="EJ33">
        <v>1</v>
      </c>
      <c r="EK33">
        <v>23001</v>
      </c>
      <c r="EL33" t="s">
        <v>66</v>
      </c>
      <c r="EM33" t="s">
        <v>67</v>
      </c>
      <c r="EO33" t="s">
        <v>6</v>
      </c>
      <c r="EQ33">
        <v>131072</v>
      </c>
      <c r="ER33">
        <v>221.66</v>
      </c>
      <c r="ES33">
        <v>5</v>
      </c>
      <c r="ET33">
        <v>7.91</v>
      </c>
      <c r="EU33">
        <v>1.1200000000000001</v>
      </c>
      <c r="EV33">
        <v>208.75</v>
      </c>
      <c r="EW33">
        <v>22.74</v>
      </c>
      <c r="EX33">
        <v>0.09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6</v>
      </c>
      <c r="GD33">
        <v>1</v>
      </c>
      <c r="GF33">
        <v>-329125345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14"/>
        <v>0</v>
      </c>
      <c r="GM33">
        <f t="shared" si="45"/>
        <v>17609.330000000002</v>
      </c>
      <c r="GN33">
        <f t="shared" si="15"/>
        <v>17609.330000000002</v>
      </c>
      <c r="GO33">
        <f t="shared" si="16"/>
        <v>0</v>
      </c>
      <c r="GP33">
        <f t="shared" si="17"/>
        <v>0</v>
      </c>
      <c r="GR33">
        <v>0</v>
      </c>
      <c r="GS33">
        <v>3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68</v>
      </c>
      <c r="HO33" t="s">
        <v>69</v>
      </c>
      <c r="HP33" t="s">
        <v>66</v>
      </c>
      <c r="HQ33" t="s">
        <v>66</v>
      </c>
      <c r="HS33">
        <v>0</v>
      </c>
      <c r="IK33">
        <v>0</v>
      </c>
      <c r="IL33" t="s">
        <v>658</v>
      </c>
      <c r="IM33">
        <v>0.64</v>
      </c>
    </row>
    <row r="34" spans="1:247" x14ac:dyDescent="0.2">
      <c r="A34">
        <v>18</v>
      </c>
      <c r="B34">
        <v>1</v>
      </c>
      <c r="C34">
        <v>26</v>
      </c>
      <c r="E34" t="s">
        <v>83</v>
      </c>
      <c r="F34" t="s">
        <v>84</v>
      </c>
      <c r="G34" t="s">
        <v>85</v>
      </c>
      <c r="H34" t="str">
        <f>'1.Ведомость'!C40</f>
        <v>м</v>
      </c>
      <c r="I34">
        <f>I33*J34</f>
        <v>64</v>
      </c>
      <c r="J34">
        <v>100</v>
      </c>
      <c r="K34">
        <v>100</v>
      </c>
      <c r="O34">
        <f t="shared" si="18"/>
        <v>85680</v>
      </c>
      <c r="P34">
        <f t="shared" si="19"/>
        <v>85680</v>
      </c>
      <c r="Q34">
        <f t="shared" si="20"/>
        <v>0</v>
      </c>
      <c r="R34">
        <f t="shared" si="21"/>
        <v>0</v>
      </c>
      <c r="S34">
        <f t="shared" si="22"/>
        <v>0</v>
      </c>
      <c r="T34">
        <f t="shared" si="23"/>
        <v>0</v>
      </c>
      <c r="U34">
        <f t="shared" si="24"/>
        <v>0</v>
      </c>
      <c r="V34">
        <f t="shared" si="25"/>
        <v>0</v>
      </c>
      <c r="W34">
        <f t="shared" si="26"/>
        <v>0</v>
      </c>
      <c r="X34">
        <f t="shared" si="27"/>
        <v>0</v>
      </c>
      <c r="Y34">
        <f t="shared" si="28"/>
        <v>0</v>
      </c>
      <c r="AA34">
        <v>92789514</v>
      </c>
      <c r="AB34">
        <f t="shared" si="29"/>
        <v>1338.75</v>
      </c>
      <c r="AC34">
        <f t="shared" si="30"/>
        <v>1338.75</v>
      </c>
      <c r="AD34">
        <f t="shared" si="31"/>
        <v>0</v>
      </c>
      <c r="AE34">
        <f t="shared" si="49"/>
        <v>0</v>
      </c>
      <c r="AF34">
        <f t="shared" si="51"/>
        <v>0</v>
      </c>
      <c r="AG34">
        <f t="shared" si="32"/>
        <v>0</v>
      </c>
      <c r="AH34">
        <f t="shared" si="52"/>
        <v>0</v>
      </c>
      <c r="AI34">
        <f t="shared" si="50"/>
        <v>0</v>
      </c>
      <c r="AJ34">
        <f t="shared" si="33"/>
        <v>0</v>
      </c>
      <c r="AK34">
        <v>1338.75</v>
      </c>
      <c r="AL34">
        <v>1338.75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0</v>
      </c>
      <c r="BN34">
        <v>0</v>
      </c>
      <c r="BO34" t="s">
        <v>6</v>
      </c>
      <c r="BP34">
        <v>0</v>
      </c>
      <c r="BQ34">
        <v>13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85680</v>
      </c>
      <c r="CQ34">
        <f>AC34</f>
        <v>1338.75</v>
      </c>
      <c r="CR34">
        <f>AD34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86</v>
      </c>
      <c r="DW34" t="s">
        <v>86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66696107</v>
      </c>
      <c r="EF34">
        <v>13</v>
      </c>
      <c r="EG34" t="s">
        <v>87</v>
      </c>
      <c r="EH34">
        <v>0</v>
      </c>
      <c r="EI34" t="s">
        <v>6</v>
      </c>
      <c r="EJ34">
        <v>1</v>
      </c>
      <c r="EK34">
        <v>0</v>
      </c>
      <c r="EL34" t="s">
        <v>88</v>
      </c>
      <c r="EM34" t="s">
        <v>89</v>
      </c>
      <c r="EO34" t="s">
        <v>6</v>
      </c>
      <c r="EQ34">
        <v>0</v>
      </c>
      <c r="ER34">
        <v>1338.75</v>
      </c>
      <c r="ES34">
        <v>1338.75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1312.5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90</v>
      </c>
      <c r="GD34">
        <v>1</v>
      </c>
      <c r="GF34">
        <v>1344496100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14"/>
        <v>0</v>
      </c>
      <c r="GM34">
        <f t="shared" si="45"/>
        <v>85680</v>
      </c>
      <c r="GN34">
        <f t="shared" si="15"/>
        <v>85680</v>
      </c>
      <c r="GO34">
        <f t="shared" si="16"/>
        <v>0</v>
      </c>
      <c r="GP34">
        <f t="shared" si="17"/>
        <v>0</v>
      </c>
      <c r="GR34">
        <v>1</v>
      </c>
      <c r="GS34">
        <v>1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91</v>
      </c>
      <c r="HF34" t="s">
        <v>29</v>
      </c>
      <c r="HG34">
        <f>ROUND(AC34*I34,2)</f>
        <v>85680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C35">
        <f>ROW(SmtRes!A32)</f>
        <v>32</v>
      </c>
      <c r="D35">
        <f>ROW(EtalonRes!A32)</f>
        <v>32</v>
      </c>
      <c r="E35" t="s">
        <v>92</v>
      </c>
      <c r="F35" t="s">
        <v>93</v>
      </c>
      <c r="G35" t="s">
        <v>94</v>
      </c>
      <c r="H35" t="s">
        <v>95</v>
      </c>
      <c r="I35">
        <f>ROUND(2/10,7)</f>
        <v>0.2</v>
      </c>
      <c r="J35">
        <v>0</v>
      </c>
      <c r="K35">
        <f>ROUND(2/10,7)</f>
        <v>0.2</v>
      </c>
      <c r="O35">
        <f t="shared" si="18"/>
        <v>1047.46</v>
      </c>
      <c r="P35">
        <f t="shared" si="19"/>
        <v>0</v>
      </c>
      <c r="Q35">
        <f t="shared" si="20"/>
        <v>710.64</v>
      </c>
      <c r="R35">
        <f t="shared" si="21"/>
        <v>273.58999999999997</v>
      </c>
      <c r="S35">
        <f t="shared" si="22"/>
        <v>336.82</v>
      </c>
      <c r="T35">
        <f t="shared" si="23"/>
        <v>0</v>
      </c>
      <c r="U35">
        <f t="shared" si="24"/>
        <v>0.82799999999999996</v>
      </c>
      <c r="V35">
        <f t="shared" si="25"/>
        <v>0.45200000000000001</v>
      </c>
      <c r="W35">
        <f t="shared" si="26"/>
        <v>0</v>
      </c>
      <c r="X35">
        <f t="shared" si="27"/>
        <v>714.18</v>
      </c>
      <c r="Y35">
        <f t="shared" si="28"/>
        <v>451.7</v>
      </c>
      <c r="AA35">
        <v>92789514</v>
      </c>
      <c r="AB35">
        <f t="shared" si="29"/>
        <v>263.58</v>
      </c>
      <c r="AC35">
        <f t="shared" si="30"/>
        <v>0</v>
      </c>
      <c r="AD35">
        <f t="shared" si="31"/>
        <v>226.03</v>
      </c>
      <c r="AE35">
        <f t="shared" si="49"/>
        <v>30.5</v>
      </c>
      <c r="AF35">
        <f t="shared" si="51"/>
        <v>37.549999999999997</v>
      </c>
      <c r="AG35">
        <f t="shared" si="32"/>
        <v>0</v>
      </c>
      <c r="AH35">
        <f t="shared" si="52"/>
        <v>4.1399999999999997</v>
      </c>
      <c r="AI35">
        <f t="shared" si="50"/>
        <v>2.2599999999999998</v>
      </c>
      <c r="AJ35">
        <f t="shared" si="33"/>
        <v>0</v>
      </c>
      <c r="AK35">
        <v>263.58</v>
      </c>
      <c r="AL35">
        <v>0</v>
      </c>
      <c r="AM35">
        <v>226.03</v>
      </c>
      <c r="AN35">
        <v>30.5</v>
      </c>
      <c r="AO35">
        <v>37.549999999999997</v>
      </c>
      <c r="AP35">
        <v>0</v>
      </c>
      <c r="AQ35">
        <v>4.1399999999999997</v>
      </c>
      <c r="AR35">
        <v>2.2599999999999998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96</v>
      </c>
      <c r="BM35">
        <v>22001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117</v>
      </c>
      <c r="CA35">
        <v>74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1047.46</v>
      </c>
      <c r="CQ35">
        <f>AC35*BC35</f>
        <v>0</v>
      </c>
      <c r="CR35">
        <f>AD35*BB35</f>
        <v>3553.1916000000001</v>
      </c>
      <c r="CS35">
        <f t="shared" si="37"/>
        <v>1367.925</v>
      </c>
      <c r="CT35">
        <f t="shared" si="38"/>
        <v>1684.1174999999998</v>
      </c>
      <c r="CU35">
        <f t="shared" si="39"/>
        <v>0</v>
      </c>
      <c r="CV35">
        <f t="shared" si="40"/>
        <v>4.1399999999999997</v>
      </c>
      <c r="CW35">
        <f t="shared" si="41"/>
        <v>2.2599999999999998</v>
      </c>
      <c r="CX35">
        <f t="shared" si="42"/>
        <v>0</v>
      </c>
      <c r="CY35">
        <f t="shared" si="43"/>
        <v>714.17970000000003</v>
      </c>
      <c r="CZ35">
        <f t="shared" si="44"/>
        <v>451.70339999999999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95</v>
      </c>
      <c r="DW35" t="s">
        <v>95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66696440</v>
      </c>
      <c r="EF35">
        <v>2</v>
      </c>
      <c r="EG35" t="s">
        <v>23</v>
      </c>
      <c r="EH35">
        <v>18</v>
      </c>
      <c r="EI35" t="s">
        <v>66</v>
      </c>
      <c r="EJ35">
        <v>1</v>
      </c>
      <c r="EK35">
        <v>22001</v>
      </c>
      <c r="EL35" t="s">
        <v>66</v>
      </c>
      <c r="EM35" t="s">
        <v>97</v>
      </c>
      <c r="EO35" t="s">
        <v>6</v>
      </c>
      <c r="EQ35">
        <v>0</v>
      </c>
      <c r="ER35">
        <v>263.58</v>
      </c>
      <c r="ES35">
        <v>0</v>
      </c>
      <c r="ET35">
        <v>226.03</v>
      </c>
      <c r="EU35">
        <v>30.5</v>
      </c>
      <c r="EV35">
        <v>37.549999999999997</v>
      </c>
      <c r="EW35">
        <v>4.1399999999999997</v>
      </c>
      <c r="EX35">
        <v>2.2599999999999998</v>
      </c>
      <c r="EY35">
        <v>0</v>
      </c>
      <c r="FQ35">
        <v>0</v>
      </c>
      <c r="FR35">
        <v>0</v>
      </c>
      <c r="FS35">
        <v>0</v>
      </c>
      <c r="FX35">
        <v>117</v>
      </c>
      <c r="FY35">
        <v>74</v>
      </c>
      <c r="GA35" t="s">
        <v>6</v>
      </c>
      <c r="GD35">
        <v>1</v>
      </c>
      <c r="GF35">
        <v>-825924661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14"/>
        <v>0</v>
      </c>
      <c r="GM35">
        <f t="shared" si="45"/>
        <v>2213.34</v>
      </c>
      <c r="GN35">
        <f t="shared" si="15"/>
        <v>2213.34</v>
      </c>
      <c r="GO35">
        <f t="shared" si="16"/>
        <v>0</v>
      </c>
      <c r="GP35">
        <f t="shared" si="17"/>
        <v>0</v>
      </c>
      <c r="GR35">
        <v>0</v>
      </c>
      <c r="GS35">
        <v>3</v>
      </c>
      <c r="GT35">
        <v>0</v>
      </c>
      <c r="GU35" t="s">
        <v>6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6</v>
      </c>
      <c r="HF35" t="s">
        <v>6</v>
      </c>
      <c r="HM35" t="s">
        <v>6</v>
      </c>
      <c r="HN35" t="s">
        <v>68</v>
      </c>
      <c r="HO35" t="s">
        <v>69</v>
      </c>
      <c r="HP35" t="s">
        <v>66</v>
      </c>
      <c r="HQ35" t="s">
        <v>66</v>
      </c>
      <c r="HS35">
        <v>0</v>
      </c>
      <c r="IK35">
        <v>0</v>
      </c>
      <c r="IL35" t="s">
        <v>659</v>
      </c>
      <c r="IM35">
        <v>0.2</v>
      </c>
    </row>
    <row r="36" spans="1:247" x14ac:dyDescent="0.2">
      <c r="A36">
        <v>18</v>
      </c>
      <c r="B36">
        <v>1</v>
      </c>
      <c r="C36">
        <v>32</v>
      </c>
      <c r="E36" t="s">
        <v>98</v>
      </c>
      <c r="F36" t="s">
        <v>84</v>
      </c>
      <c r="G36" t="s">
        <v>99</v>
      </c>
      <c r="H36" t="str">
        <f>'1.Ведомость'!C43</f>
        <v>ШТ</v>
      </c>
      <c r="I36">
        <f>I35*J36</f>
        <v>2</v>
      </c>
      <c r="J36">
        <v>10</v>
      </c>
      <c r="K36">
        <v>10</v>
      </c>
      <c r="O36">
        <f t="shared" si="18"/>
        <v>9434.98</v>
      </c>
      <c r="P36">
        <f t="shared" si="19"/>
        <v>9434.98</v>
      </c>
      <c r="Q36">
        <f t="shared" si="20"/>
        <v>0</v>
      </c>
      <c r="R36">
        <f t="shared" si="21"/>
        <v>0</v>
      </c>
      <c r="S36">
        <f t="shared" si="22"/>
        <v>0</v>
      </c>
      <c r="T36">
        <f t="shared" si="23"/>
        <v>0</v>
      </c>
      <c r="U36">
        <f t="shared" si="24"/>
        <v>0</v>
      </c>
      <c r="V36">
        <f t="shared" si="25"/>
        <v>0</v>
      </c>
      <c r="W36">
        <f t="shared" si="26"/>
        <v>0</v>
      </c>
      <c r="X36">
        <f t="shared" si="27"/>
        <v>0</v>
      </c>
      <c r="Y36">
        <f t="shared" si="28"/>
        <v>0</v>
      </c>
      <c r="AA36">
        <v>92789514</v>
      </c>
      <c r="AB36">
        <f t="shared" si="29"/>
        <v>4717.49</v>
      </c>
      <c r="AC36">
        <f t="shared" si="30"/>
        <v>4717.49</v>
      </c>
      <c r="AD36">
        <f t="shared" si="31"/>
        <v>0</v>
      </c>
      <c r="AE36">
        <f t="shared" si="49"/>
        <v>0</v>
      </c>
      <c r="AF36">
        <f t="shared" si="51"/>
        <v>0</v>
      </c>
      <c r="AG36">
        <f t="shared" si="32"/>
        <v>0</v>
      </c>
      <c r="AH36">
        <f t="shared" si="52"/>
        <v>0</v>
      </c>
      <c r="AI36">
        <f t="shared" si="50"/>
        <v>0</v>
      </c>
      <c r="AJ36">
        <f t="shared" si="33"/>
        <v>0</v>
      </c>
      <c r="AK36">
        <v>4717.49</v>
      </c>
      <c r="AL36">
        <v>4717.49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9434.98</v>
      </c>
      <c r="CQ36">
        <f>AC36</f>
        <v>4717.49</v>
      </c>
      <c r="CR36">
        <f>AD36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100</v>
      </c>
      <c r="DW36" t="s">
        <v>100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66696107</v>
      </c>
      <c r="EF36">
        <v>13</v>
      </c>
      <c r="EG36" t="s">
        <v>87</v>
      </c>
      <c r="EH36">
        <v>0</v>
      </c>
      <c r="EI36" t="s">
        <v>6</v>
      </c>
      <c r="EJ36">
        <v>1</v>
      </c>
      <c r="EK36">
        <v>0</v>
      </c>
      <c r="EL36" t="s">
        <v>88</v>
      </c>
      <c r="EM36" t="s">
        <v>89</v>
      </c>
      <c r="EO36" t="s">
        <v>6</v>
      </c>
      <c r="EQ36">
        <v>0</v>
      </c>
      <c r="ER36">
        <v>4717.49</v>
      </c>
      <c r="ES36">
        <v>4717.49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4624.99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101</v>
      </c>
      <c r="GD36">
        <v>1</v>
      </c>
      <c r="GF36">
        <v>-350850053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14"/>
        <v>0</v>
      </c>
      <c r="GM36">
        <f t="shared" si="45"/>
        <v>9434.98</v>
      </c>
      <c r="GN36">
        <f t="shared" si="15"/>
        <v>9434.98</v>
      </c>
      <c r="GO36">
        <f t="shared" si="16"/>
        <v>0</v>
      </c>
      <c r="GP36">
        <f t="shared" si="17"/>
        <v>0</v>
      </c>
      <c r="GR36">
        <v>1</v>
      </c>
      <c r="GS36">
        <v>1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91</v>
      </c>
      <c r="HF36" t="s">
        <v>29</v>
      </c>
      <c r="HG36">
        <f>ROUND(AC36*I36,2)</f>
        <v>9434.98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ROW(SmtRes!A40)</f>
        <v>40</v>
      </c>
      <c r="D37">
        <f>ROW(EtalonRes!A40)</f>
        <v>40</v>
      </c>
      <c r="E37" t="s">
        <v>102</v>
      </c>
      <c r="F37" t="s">
        <v>103</v>
      </c>
      <c r="G37" t="s">
        <v>104</v>
      </c>
      <c r="H37" t="s">
        <v>95</v>
      </c>
      <c r="I37">
        <f>ROUND(10/10,7)</f>
        <v>1</v>
      </c>
      <c r="J37">
        <v>0</v>
      </c>
      <c r="K37">
        <f>ROUND(10/10,7)</f>
        <v>1</v>
      </c>
      <c r="O37">
        <f t="shared" si="18"/>
        <v>3579.74</v>
      </c>
      <c r="P37">
        <f t="shared" si="19"/>
        <v>6.55</v>
      </c>
      <c r="Q37">
        <f t="shared" si="20"/>
        <v>5.82</v>
      </c>
      <c r="R37">
        <f t="shared" si="21"/>
        <v>0</v>
      </c>
      <c r="S37">
        <f t="shared" si="22"/>
        <v>3567.37</v>
      </c>
      <c r="T37">
        <f t="shared" si="23"/>
        <v>0</v>
      </c>
      <c r="U37">
        <f t="shared" si="24"/>
        <v>8.77</v>
      </c>
      <c r="V37">
        <f t="shared" si="25"/>
        <v>0</v>
      </c>
      <c r="W37">
        <f t="shared" si="26"/>
        <v>0</v>
      </c>
      <c r="X37">
        <f t="shared" si="27"/>
        <v>5208.3599999999997</v>
      </c>
      <c r="Y37">
        <f t="shared" si="28"/>
        <v>2675.53</v>
      </c>
      <c r="AA37">
        <v>92789514</v>
      </c>
      <c r="AB37">
        <f t="shared" si="29"/>
        <v>80.569999999999993</v>
      </c>
      <c r="AC37">
        <f t="shared" si="30"/>
        <v>0.66</v>
      </c>
      <c r="AD37">
        <f t="shared" si="31"/>
        <v>0.37</v>
      </c>
      <c r="AE37">
        <f t="shared" si="49"/>
        <v>0</v>
      </c>
      <c r="AF37">
        <f t="shared" si="51"/>
        <v>79.540000000000006</v>
      </c>
      <c r="AG37">
        <f t="shared" si="32"/>
        <v>0</v>
      </c>
      <c r="AH37">
        <f t="shared" si="52"/>
        <v>8.77</v>
      </c>
      <c r="AI37">
        <f t="shared" si="50"/>
        <v>0</v>
      </c>
      <c r="AJ37">
        <f t="shared" si="33"/>
        <v>0</v>
      </c>
      <c r="AK37">
        <v>80.569999999999993</v>
      </c>
      <c r="AL37">
        <v>0.66</v>
      </c>
      <c r="AM37">
        <v>0.37</v>
      </c>
      <c r="AN37">
        <v>0</v>
      </c>
      <c r="AO37">
        <v>79.540000000000006</v>
      </c>
      <c r="AP37">
        <v>0</v>
      </c>
      <c r="AQ37">
        <v>8.77</v>
      </c>
      <c r="AR37">
        <v>0</v>
      </c>
      <c r="AS37">
        <v>0</v>
      </c>
      <c r="AT37">
        <v>146</v>
      </c>
      <c r="AU37">
        <v>75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105</v>
      </c>
      <c r="BM37">
        <v>29001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146</v>
      </c>
      <c r="CA37">
        <v>75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3579.74</v>
      </c>
      <c r="CQ37">
        <f>AC37*BC37</f>
        <v>6.5472000000000001</v>
      </c>
      <c r="CR37">
        <f>AD37*BB37</f>
        <v>5.8163999999999998</v>
      </c>
      <c r="CS37">
        <f t="shared" si="37"/>
        <v>0</v>
      </c>
      <c r="CT37">
        <f t="shared" si="38"/>
        <v>3567.3690000000006</v>
      </c>
      <c r="CU37">
        <f t="shared" si="39"/>
        <v>0</v>
      </c>
      <c r="CV37">
        <f t="shared" si="40"/>
        <v>8.77</v>
      </c>
      <c r="CW37">
        <f t="shared" si="41"/>
        <v>0</v>
      </c>
      <c r="CX37">
        <f t="shared" si="42"/>
        <v>0</v>
      </c>
      <c r="CY37">
        <f t="shared" si="43"/>
        <v>5208.3601999999992</v>
      </c>
      <c r="CZ37">
        <f t="shared" si="44"/>
        <v>2675.5275000000001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95</v>
      </c>
      <c r="DW37" t="s">
        <v>95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66696455</v>
      </c>
      <c r="EF37">
        <v>2</v>
      </c>
      <c r="EG37" t="s">
        <v>23</v>
      </c>
      <c r="EH37">
        <v>23</v>
      </c>
      <c r="EI37" t="s">
        <v>106</v>
      </c>
      <c r="EJ37">
        <v>1</v>
      </c>
      <c r="EK37">
        <v>29001</v>
      </c>
      <c r="EL37" t="s">
        <v>107</v>
      </c>
      <c r="EM37" t="s">
        <v>108</v>
      </c>
      <c r="EO37" t="s">
        <v>6</v>
      </c>
      <c r="EQ37">
        <v>0</v>
      </c>
      <c r="ER37">
        <v>80.569999999999993</v>
      </c>
      <c r="ES37">
        <v>0.66</v>
      </c>
      <c r="ET37">
        <v>0.37</v>
      </c>
      <c r="EU37">
        <v>0</v>
      </c>
      <c r="EV37">
        <v>79.540000000000006</v>
      </c>
      <c r="EW37">
        <v>8.77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146</v>
      </c>
      <c r="FY37">
        <v>75</v>
      </c>
      <c r="GA37" t="s">
        <v>6</v>
      </c>
      <c r="GD37">
        <v>1</v>
      </c>
      <c r="GF37">
        <v>1035800993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14"/>
        <v>0</v>
      </c>
      <c r="GM37">
        <f t="shared" si="45"/>
        <v>11463.63</v>
      </c>
      <c r="GN37">
        <f t="shared" si="15"/>
        <v>11463.63</v>
      </c>
      <c r="GO37">
        <f t="shared" si="16"/>
        <v>0</v>
      </c>
      <c r="GP37">
        <f t="shared" si="17"/>
        <v>0</v>
      </c>
      <c r="GR37">
        <v>0</v>
      </c>
      <c r="GS37">
        <v>3</v>
      </c>
      <c r="GT37">
        <v>0</v>
      </c>
      <c r="GU37" t="s">
        <v>6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6</v>
      </c>
      <c r="HF37" t="s">
        <v>6</v>
      </c>
      <c r="HM37" t="s">
        <v>6</v>
      </c>
      <c r="HN37" t="s">
        <v>109</v>
      </c>
      <c r="HO37" t="s">
        <v>110</v>
      </c>
      <c r="HP37" t="s">
        <v>111</v>
      </c>
      <c r="HQ37" t="s">
        <v>112</v>
      </c>
      <c r="HS37">
        <v>0</v>
      </c>
      <c r="IK37">
        <v>0</v>
      </c>
      <c r="IL37" t="s">
        <v>660</v>
      </c>
      <c r="IM37">
        <v>1</v>
      </c>
    </row>
    <row r="38" spans="1:247" x14ac:dyDescent="0.2">
      <c r="A38">
        <v>18</v>
      </c>
      <c r="B38">
        <v>1</v>
      </c>
      <c r="C38">
        <v>40</v>
      </c>
      <c r="E38" t="s">
        <v>113</v>
      </c>
      <c r="F38" t="s">
        <v>114</v>
      </c>
      <c r="G38" t="s">
        <v>115</v>
      </c>
      <c r="H38" t="str">
        <f>'1.Ведомость'!C46</f>
        <v>м</v>
      </c>
      <c r="I38">
        <f>I37*J38</f>
        <v>3</v>
      </c>
      <c r="J38">
        <v>3</v>
      </c>
      <c r="K38">
        <v>3</v>
      </c>
      <c r="O38">
        <f t="shared" si="18"/>
        <v>4576.4399999999996</v>
      </c>
      <c r="P38">
        <f t="shared" si="19"/>
        <v>4576.4399999999996</v>
      </c>
      <c r="Q38">
        <f t="shared" si="20"/>
        <v>0</v>
      </c>
      <c r="R38">
        <f t="shared" si="21"/>
        <v>0</v>
      </c>
      <c r="S38">
        <f t="shared" si="22"/>
        <v>0</v>
      </c>
      <c r="T38">
        <f t="shared" si="23"/>
        <v>0</v>
      </c>
      <c r="U38">
        <f t="shared" si="24"/>
        <v>0</v>
      </c>
      <c r="V38">
        <f t="shared" si="25"/>
        <v>0</v>
      </c>
      <c r="W38">
        <f t="shared" si="26"/>
        <v>0</v>
      </c>
      <c r="X38">
        <f t="shared" si="27"/>
        <v>0</v>
      </c>
      <c r="Y38">
        <f t="shared" si="28"/>
        <v>0</v>
      </c>
      <c r="AA38">
        <v>92789514</v>
      </c>
      <c r="AB38">
        <f t="shared" si="29"/>
        <v>1525.48</v>
      </c>
      <c r="AC38">
        <f t="shared" si="30"/>
        <v>1525.48</v>
      </c>
      <c r="AD38">
        <f t="shared" si="31"/>
        <v>0</v>
      </c>
      <c r="AE38">
        <f t="shared" si="49"/>
        <v>0</v>
      </c>
      <c r="AF38">
        <f t="shared" si="51"/>
        <v>0</v>
      </c>
      <c r="AG38">
        <f t="shared" si="32"/>
        <v>0</v>
      </c>
      <c r="AH38">
        <f t="shared" si="52"/>
        <v>0</v>
      </c>
      <c r="AI38">
        <f t="shared" si="50"/>
        <v>0</v>
      </c>
      <c r="AJ38">
        <f t="shared" si="33"/>
        <v>0</v>
      </c>
      <c r="AK38">
        <v>1525.48</v>
      </c>
      <c r="AL38">
        <v>1525.48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116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4576.4399999999996</v>
      </c>
      <c r="CQ38">
        <f>AC38</f>
        <v>1525.48</v>
      </c>
      <c r="CR38">
        <f>AD38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86</v>
      </c>
      <c r="DW38" t="s">
        <v>86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75</v>
      </c>
      <c r="EH38">
        <v>0</v>
      </c>
      <c r="EI38" t="s">
        <v>6</v>
      </c>
      <c r="EJ38">
        <v>1</v>
      </c>
      <c r="EK38">
        <v>500001</v>
      </c>
      <c r="EL38" t="s">
        <v>76</v>
      </c>
      <c r="EM38" t="s">
        <v>77</v>
      </c>
      <c r="EO38" t="s">
        <v>6</v>
      </c>
      <c r="EQ38">
        <v>0</v>
      </c>
      <c r="ER38">
        <v>1525.48</v>
      </c>
      <c r="ES38">
        <v>1525.48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1450.6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117</v>
      </c>
      <c r="GD38">
        <v>1</v>
      </c>
      <c r="GF38">
        <v>628842202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14"/>
        <v>0</v>
      </c>
      <c r="GM38">
        <f t="shared" si="45"/>
        <v>4576.4399999999996</v>
      </c>
      <c r="GN38">
        <f t="shared" si="15"/>
        <v>4576.4399999999996</v>
      </c>
      <c r="GO38">
        <f t="shared" si="16"/>
        <v>0</v>
      </c>
      <c r="GP38">
        <f t="shared" si="17"/>
        <v>0</v>
      </c>
      <c r="GR38">
        <v>1</v>
      </c>
      <c r="GS38">
        <v>1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118</v>
      </c>
      <c r="HF38" t="s">
        <v>29</v>
      </c>
      <c r="HG38">
        <f>ROUND(AC38*I38,2)</f>
        <v>4576.4399999999996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17</v>
      </c>
      <c r="B39">
        <v>1</v>
      </c>
      <c r="C39">
        <f>ROW(SmtRes!A53)</f>
        <v>53</v>
      </c>
      <c r="D39">
        <f>ROW(EtalonRes!A53)</f>
        <v>53</v>
      </c>
      <c r="E39" t="s">
        <v>119</v>
      </c>
      <c r="F39" t="s">
        <v>120</v>
      </c>
      <c r="G39" t="s">
        <v>121</v>
      </c>
      <c r="H39" t="s">
        <v>122</v>
      </c>
      <c r="I39">
        <f>ROUND(3/1000,7)</f>
        <v>3.0000000000000001E-3</v>
      </c>
      <c r="J39">
        <v>0</v>
      </c>
      <c r="K39">
        <f>ROUND(3/1000,7)</f>
        <v>3.0000000000000001E-3</v>
      </c>
      <c r="O39">
        <f t="shared" si="18"/>
        <v>767.13</v>
      </c>
      <c r="P39">
        <f t="shared" si="19"/>
        <v>157.22</v>
      </c>
      <c r="Q39">
        <f t="shared" si="20"/>
        <v>286.13</v>
      </c>
      <c r="R39">
        <f t="shared" si="21"/>
        <v>38.67</v>
      </c>
      <c r="S39">
        <f t="shared" si="22"/>
        <v>323.77999999999997</v>
      </c>
      <c r="T39">
        <f t="shared" si="23"/>
        <v>0</v>
      </c>
      <c r="U39">
        <f t="shared" si="24"/>
        <v>0.76800000000000002</v>
      </c>
      <c r="V39">
        <f t="shared" si="25"/>
        <v>6.0089999999999998E-2</v>
      </c>
      <c r="W39">
        <f t="shared" si="26"/>
        <v>0</v>
      </c>
      <c r="X39">
        <f t="shared" si="27"/>
        <v>424.07</v>
      </c>
      <c r="Y39">
        <f t="shared" si="28"/>
        <v>268.20999999999998</v>
      </c>
      <c r="AA39">
        <v>92789514</v>
      </c>
      <c r="AB39">
        <f t="shared" si="29"/>
        <v>13756.57</v>
      </c>
      <c r="AC39">
        <f t="shared" si="30"/>
        <v>5282.85</v>
      </c>
      <c r="AD39">
        <f t="shared" si="31"/>
        <v>6067.32</v>
      </c>
      <c r="AE39">
        <f t="shared" si="49"/>
        <v>287.43</v>
      </c>
      <c r="AF39">
        <f t="shared" si="51"/>
        <v>2406.4</v>
      </c>
      <c r="AG39">
        <f t="shared" si="32"/>
        <v>0</v>
      </c>
      <c r="AH39">
        <f t="shared" si="52"/>
        <v>256</v>
      </c>
      <c r="AI39">
        <f t="shared" si="50"/>
        <v>20.03</v>
      </c>
      <c r="AJ39">
        <f t="shared" si="33"/>
        <v>0</v>
      </c>
      <c r="AK39">
        <v>13756.57</v>
      </c>
      <c r="AL39">
        <v>5282.85</v>
      </c>
      <c r="AM39">
        <v>6067.32</v>
      </c>
      <c r="AN39">
        <v>287.43</v>
      </c>
      <c r="AO39">
        <v>2406.4</v>
      </c>
      <c r="AP39">
        <v>0</v>
      </c>
      <c r="AQ39">
        <v>256</v>
      </c>
      <c r="AR39">
        <v>20.03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123</v>
      </c>
      <c r="BM39">
        <v>22001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117</v>
      </c>
      <c r="CA39">
        <v>74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767.13</v>
      </c>
      <c r="CQ39">
        <f>AC39*BC39</f>
        <v>52405.872000000003</v>
      </c>
      <c r="CR39">
        <f>AD39*BB39</f>
        <v>95378.270399999994</v>
      </c>
      <c r="CS39">
        <f t="shared" si="37"/>
        <v>12891.235500000001</v>
      </c>
      <c r="CT39">
        <f t="shared" si="38"/>
        <v>107927.04000000001</v>
      </c>
      <c r="CU39">
        <f t="shared" si="39"/>
        <v>0</v>
      </c>
      <c r="CV39">
        <f t="shared" si="40"/>
        <v>256</v>
      </c>
      <c r="CW39">
        <f t="shared" si="41"/>
        <v>20.03</v>
      </c>
      <c r="CX39">
        <f t="shared" si="42"/>
        <v>0</v>
      </c>
      <c r="CY39">
        <f t="shared" si="43"/>
        <v>424.06650000000002</v>
      </c>
      <c r="CZ39">
        <f t="shared" si="44"/>
        <v>268.21299999999997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122</v>
      </c>
      <c r="DW39" t="s">
        <v>122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66696440</v>
      </c>
      <c r="EF39">
        <v>2</v>
      </c>
      <c r="EG39" t="s">
        <v>23</v>
      </c>
      <c r="EH39">
        <v>18</v>
      </c>
      <c r="EI39" t="s">
        <v>66</v>
      </c>
      <c r="EJ39">
        <v>1</v>
      </c>
      <c r="EK39">
        <v>22001</v>
      </c>
      <c r="EL39" t="s">
        <v>66</v>
      </c>
      <c r="EM39" t="s">
        <v>97</v>
      </c>
      <c r="EO39" t="s">
        <v>6</v>
      </c>
      <c r="EQ39">
        <v>0</v>
      </c>
      <c r="ER39">
        <v>13756.57</v>
      </c>
      <c r="ES39">
        <v>5282.85</v>
      </c>
      <c r="ET39">
        <v>6067.32</v>
      </c>
      <c r="EU39">
        <v>287.43</v>
      </c>
      <c r="EV39">
        <v>2406.4</v>
      </c>
      <c r="EW39">
        <v>256</v>
      </c>
      <c r="EX39">
        <v>20.03</v>
      </c>
      <c r="EY39">
        <v>0</v>
      </c>
      <c r="FQ39">
        <v>0</v>
      </c>
      <c r="FR39">
        <v>0</v>
      </c>
      <c r="FS39">
        <v>0</v>
      </c>
      <c r="FX39">
        <v>117</v>
      </c>
      <c r="FY39">
        <v>74</v>
      </c>
      <c r="GA39" t="s">
        <v>6</v>
      </c>
      <c r="GD39">
        <v>1</v>
      </c>
      <c r="GF39">
        <v>2038328272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14"/>
        <v>0</v>
      </c>
      <c r="GM39">
        <f t="shared" si="45"/>
        <v>1459.41</v>
      </c>
      <c r="GN39">
        <f t="shared" si="15"/>
        <v>1459.41</v>
      </c>
      <c r="GO39">
        <f t="shared" si="16"/>
        <v>0</v>
      </c>
      <c r="GP39">
        <f t="shared" si="17"/>
        <v>0</v>
      </c>
      <c r="GR39">
        <v>0</v>
      </c>
      <c r="GS39">
        <v>3</v>
      </c>
      <c r="GT39">
        <v>0</v>
      </c>
      <c r="GU39" t="s">
        <v>6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6</v>
      </c>
      <c r="HF39" t="s">
        <v>6</v>
      </c>
      <c r="HM39" t="s">
        <v>6</v>
      </c>
      <c r="HN39" t="s">
        <v>68</v>
      </c>
      <c r="HO39" t="s">
        <v>69</v>
      </c>
      <c r="HP39" t="s">
        <v>66</v>
      </c>
      <c r="HQ39" t="s">
        <v>66</v>
      </c>
      <c r="HS39">
        <v>0</v>
      </c>
      <c r="IK39">
        <v>0</v>
      </c>
      <c r="IL39" t="s">
        <v>661</v>
      </c>
      <c r="IM39">
        <v>3.0000000000000001E-3</v>
      </c>
    </row>
    <row r="40" spans="1:247" x14ac:dyDescent="0.2">
      <c r="A40">
        <v>18</v>
      </c>
      <c r="B40">
        <v>1</v>
      </c>
      <c r="C40">
        <v>48</v>
      </c>
      <c r="E40" t="s">
        <v>124</v>
      </c>
      <c r="F40" t="s">
        <v>125</v>
      </c>
      <c r="G40" t="s">
        <v>126</v>
      </c>
      <c r="H40" t="str">
        <f>'1.Ведомость'!C49</f>
        <v>т</v>
      </c>
      <c r="I40">
        <f>I39*J40</f>
        <v>1.4490000000000001E-2</v>
      </c>
      <c r="J40">
        <v>4.83</v>
      </c>
      <c r="K40">
        <v>4.83</v>
      </c>
      <c r="O40">
        <f t="shared" si="18"/>
        <v>476.72</v>
      </c>
      <c r="P40">
        <f t="shared" si="19"/>
        <v>476.72</v>
      </c>
      <c r="Q40">
        <f t="shared" si="20"/>
        <v>0</v>
      </c>
      <c r="R40">
        <f t="shared" si="21"/>
        <v>0</v>
      </c>
      <c r="S40">
        <f t="shared" si="22"/>
        <v>0</v>
      </c>
      <c r="T40">
        <f t="shared" si="23"/>
        <v>0</v>
      </c>
      <c r="U40">
        <f t="shared" si="24"/>
        <v>0</v>
      </c>
      <c r="V40">
        <f t="shared" si="25"/>
        <v>0</v>
      </c>
      <c r="W40">
        <f t="shared" si="26"/>
        <v>0</v>
      </c>
      <c r="X40">
        <f t="shared" si="27"/>
        <v>0</v>
      </c>
      <c r="Y40">
        <f t="shared" si="28"/>
        <v>0</v>
      </c>
      <c r="AA40">
        <v>92789514</v>
      </c>
      <c r="AB40">
        <f t="shared" si="29"/>
        <v>3316.55</v>
      </c>
      <c r="AC40">
        <f t="shared" si="30"/>
        <v>3316.55</v>
      </c>
      <c r="AD40">
        <f t="shared" si="31"/>
        <v>0</v>
      </c>
      <c r="AE40">
        <f t="shared" si="49"/>
        <v>0</v>
      </c>
      <c r="AF40">
        <f t="shared" si="51"/>
        <v>0</v>
      </c>
      <c r="AG40">
        <f t="shared" si="32"/>
        <v>0</v>
      </c>
      <c r="AH40">
        <f t="shared" si="52"/>
        <v>0</v>
      </c>
      <c r="AI40">
        <f t="shared" si="50"/>
        <v>0</v>
      </c>
      <c r="AJ40">
        <f t="shared" si="33"/>
        <v>0</v>
      </c>
      <c r="AK40">
        <v>3316.55</v>
      </c>
      <c r="AL40">
        <v>3316.55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128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476.72</v>
      </c>
      <c r="CQ40">
        <f>AC40*BC40</f>
        <v>32900.175999999999</v>
      </c>
      <c r="CR40">
        <f>AD40*BB40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127</v>
      </c>
      <c r="DW40" t="s">
        <v>127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75</v>
      </c>
      <c r="EH40">
        <v>0</v>
      </c>
      <c r="EI40" t="s">
        <v>6</v>
      </c>
      <c r="EJ40">
        <v>1</v>
      </c>
      <c r="EK40">
        <v>500001</v>
      </c>
      <c r="EL40" t="s">
        <v>76</v>
      </c>
      <c r="EM40" t="s">
        <v>77</v>
      </c>
      <c r="EO40" t="s">
        <v>6</v>
      </c>
      <c r="EQ40">
        <v>0</v>
      </c>
      <c r="ER40">
        <v>3316.55</v>
      </c>
      <c r="ES40">
        <v>3316.55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-2132521053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14"/>
        <v>0</v>
      </c>
      <c r="GM40">
        <f t="shared" si="45"/>
        <v>476.72</v>
      </c>
      <c r="GN40">
        <f t="shared" si="15"/>
        <v>476.72</v>
      </c>
      <c r="GO40">
        <f t="shared" si="16"/>
        <v>0</v>
      </c>
      <c r="GP40">
        <f t="shared" si="17"/>
        <v>0</v>
      </c>
      <c r="GR40">
        <v>0</v>
      </c>
      <c r="GS40">
        <v>3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17</v>
      </c>
      <c r="B41">
        <v>1</v>
      </c>
      <c r="C41">
        <f>ROW(SmtRes!A57)</f>
        <v>57</v>
      </c>
      <c r="D41">
        <f>ROW(EtalonRes!A57)</f>
        <v>57</v>
      </c>
      <c r="E41" t="s">
        <v>129</v>
      </c>
      <c r="F41" t="s">
        <v>130</v>
      </c>
      <c r="G41" t="s">
        <v>131</v>
      </c>
      <c r="H41" t="s">
        <v>100</v>
      </c>
      <c r="I41">
        <v>10</v>
      </c>
      <c r="J41">
        <v>0</v>
      </c>
      <c r="K41">
        <v>10</v>
      </c>
      <c r="O41">
        <f t="shared" si="18"/>
        <v>16225.97</v>
      </c>
      <c r="P41">
        <f t="shared" si="19"/>
        <v>6623.58</v>
      </c>
      <c r="Q41">
        <f t="shared" si="20"/>
        <v>0</v>
      </c>
      <c r="R41">
        <f t="shared" si="21"/>
        <v>0</v>
      </c>
      <c r="S41">
        <f t="shared" si="22"/>
        <v>9602.39</v>
      </c>
      <c r="T41">
        <f t="shared" si="23"/>
        <v>0</v>
      </c>
      <c r="U41">
        <f t="shared" si="24"/>
        <v>23.6</v>
      </c>
      <c r="V41">
        <f t="shared" si="25"/>
        <v>0</v>
      </c>
      <c r="W41">
        <f t="shared" si="26"/>
        <v>0</v>
      </c>
      <c r="X41">
        <f t="shared" si="27"/>
        <v>11618.89</v>
      </c>
      <c r="Y41">
        <f t="shared" si="28"/>
        <v>6913.72</v>
      </c>
      <c r="AA41">
        <v>92789514</v>
      </c>
      <c r="AB41">
        <f t="shared" si="29"/>
        <v>88.18</v>
      </c>
      <c r="AC41">
        <f t="shared" si="30"/>
        <v>66.77</v>
      </c>
      <c r="AD41">
        <f t="shared" si="31"/>
        <v>0</v>
      </c>
      <c r="AE41">
        <f t="shared" si="49"/>
        <v>0</v>
      </c>
      <c r="AF41">
        <f t="shared" si="51"/>
        <v>21.41</v>
      </c>
      <c r="AG41">
        <f t="shared" si="32"/>
        <v>0</v>
      </c>
      <c r="AH41">
        <f t="shared" si="52"/>
        <v>2.36</v>
      </c>
      <c r="AI41">
        <f t="shared" si="50"/>
        <v>0</v>
      </c>
      <c r="AJ41">
        <f t="shared" si="33"/>
        <v>0</v>
      </c>
      <c r="AK41">
        <v>88.18</v>
      </c>
      <c r="AL41">
        <v>66.77</v>
      </c>
      <c r="AM41">
        <v>0</v>
      </c>
      <c r="AN41">
        <v>0</v>
      </c>
      <c r="AO41">
        <v>21.41</v>
      </c>
      <c r="AP41">
        <v>0</v>
      </c>
      <c r="AQ41">
        <v>2.36</v>
      </c>
      <c r="AR41">
        <v>0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132</v>
      </c>
      <c r="BM41">
        <v>16001</v>
      </c>
      <c r="BN41">
        <v>0</v>
      </c>
      <c r="BO41" t="s">
        <v>6</v>
      </c>
      <c r="BP41">
        <v>0</v>
      </c>
      <c r="BQ41">
        <v>22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121</v>
      </c>
      <c r="CA41">
        <v>72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16225.97</v>
      </c>
      <c r="CQ41">
        <f>AC41*BC41</f>
        <v>662.35839999999996</v>
      </c>
      <c r="CR41">
        <f>AD41*BB41</f>
        <v>0</v>
      </c>
      <c r="CS41">
        <f t="shared" si="37"/>
        <v>0</v>
      </c>
      <c r="CT41">
        <f t="shared" si="38"/>
        <v>960.23850000000004</v>
      </c>
      <c r="CU41">
        <f t="shared" si="39"/>
        <v>0</v>
      </c>
      <c r="CV41">
        <f t="shared" si="40"/>
        <v>2.36</v>
      </c>
      <c r="CW41">
        <f t="shared" si="41"/>
        <v>0</v>
      </c>
      <c r="CX41">
        <f t="shared" si="42"/>
        <v>0</v>
      </c>
      <c r="CY41">
        <f t="shared" si="43"/>
        <v>11618.891899999999</v>
      </c>
      <c r="CZ41">
        <f t="shared" si="44"/>
        <v>6913.7207999999991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100</v>
      </c>
      <c r="DW41" t="s">
        <v>100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66696433</v>
      </c>
      <c r="EF41">
        <v>22</v>
      </c>
      <c r="EG41" t="s">
        <v>133</v>
      </c>
      <c r="EH41">
        <v>16</v>
      </c>
      <c r="EI41" t="s">
        <v>134</v>
      </c>
      <c r="EJ41">
        <v>1</v>
      </c>
      <c r="EK41">
        <v>16001</v>
      </c>
      <c r="EL41" t="s">
        <v>135</v>
      </c>
      <c r="EM41" t="s">
        <v>136</v>
      </c>
      <c r="EO41" t="s">
        <v>6</v>
      </c>
      <c r="EQ41">
        <v>0</v>
      </c>
      <c r="ER41">
        <v>88.18</v>
      </c>
      <c r="ES41">
        <v>66.77</v>
      </c>
      <c r="ET41">
        <v>0</v>
      </c>
      <c r="EU41">
        <v>0</v>
      </c>
      <c r="EV41">
        <v>21.41</v>
      </c>
      <c r="EW41">
        <v>2.36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6</v>
      </c>
      <c r="GD41">
        <v>1</v>
      </c>
      <c r="GF41">
        <v>-1954955019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14"/>
        <v>0</v>
      </c>
      <c r="GM41">
        <f t="shared" si="45"/>
        <v>34758.58</v>
      </c>
      <c r="GN41">
        <f t="shared" si="15"/>
        <v>34758.58</v>
      </c>
      <c r="GO41">
        <f t="shared" si="16"/>
        <v>0</v>
      </c>
      <c r="GP41">
        <f t="shared" si="17"/>
        <v>0</v>
      </c>
      <c r="GR41">
        <v>0</v>
      </c>
      <c r="GS41">
        <v>3</v>
      </c>
      <c r="GT41">
        <v>0</v>
      </c>
      <c r="GU41" t="s">
        <v>6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6</v>
      </c>
      <c r="HF41" t="s">
        <v>6</v>
      </c>
      <c r="HM41" t="s">
        <v>6</v>
      </c>
      <c r="HN41" t="s">
        <v>137</v>
      </c>
      <c r="HO41" t="s">
        <v>138</v>
      </c>
      <c r="HP41" t="s">
        <v>134</v>
      </c>
      <c r="HQ41" t="s">
        <v>134</v>
      </c>
      <c r="HS41">
        <v>0</v>
      </c>
      <c r="IK41">
        <v>0</v>
      </c>
    </row>
    <row r="42" spans="1:247" x14ac:dyDescent="0.2">
      <c r="A42">
        <v>17</v>
      </c>
      <c r="B42">
        <v>1</v>
      </c>
      <c r="C42">
        <f>ROW(SmtRes!A73)</f>
        <v>73</v>
      </c>
      <c r="D42">
        <f>ROW(EtalonRes!A74)</f>
        <v>74</v>
      </c>
      <c r="E42" t="s">
        <v>139</v>
      </c>
      <c r="F42" t="s">
        <v>140</v>
      </c>
      <c r="G42" t="s">
        <v>141</v>
      </c>
      <c r="H42" t="s">
        <v>64</v>
      </c>
      <c r="I42">
        <f>ROUND(4.79/10,7)</f>
        <v>0.47899999999999998</v>
      </c>
      <c r="J42">
        <v>0</v>
      </c>
      <c r="K42">
        <f>ROUND(4.79/10,7)</f>
        <v>0.47899999999999998</v>
      </c>
      <c r="O42">
        <f t="shared" si="18"/>
        <v>58667.16</v>
      </c>
      <c r="P42">
        <f t="shared" si="19"/>
        <v>14341</v>
      </c>
      <c r="Q42">
        <f t="shared" si="20"/>
        <v>17302.080000000002</v>
      </c>
      <c r="R42">
        <f t="shared" si="21"/>
        <v>6151.49</v>
      </c>
      <c r="S42">
        <f t="shared" si="22"/>
        <v>27024.080000000002</v>
      </c>
      <c r="T42">
        <f t="shared" si="23"/>
        <v>0</v>
      </c>
      <c r="U42">
        <f t="shared" si="24"/>
        <v>66.432509999999994</v>
      </c>
      <c r="V42">
        <f t="shared" si="25"/>
        <v>10.47573</v>
      </c>
      <c r="W42">
        <f t="shared" si="26"/>
        <v>0</v>
      </c>
      <c r="X42">
        <f t="shared" si="27"/>
        <v>38815.42</v>
      </c>
      <c r="Y42">
        <f t="shared" si="28"/>
        <v>24549.919999999998</v>
      </c>
      <c r="AA42">
        <v>92789514</v>
      </c>
      <c r="AB42">
        <f t="shared" si="29"/>
        <v>6573.8</v>
      </c>
      <c r="AC42">
        <f t="shared" si="30"/>
        <v>3018.09</v>
      </c>
      <c r="AD42">
        <f t="shared" si="31"/>
        <v>2297.79</v>
      </c>
      <c r="AE42">
        <f t="shared" si="49"/>
        <v>286.33999999999997</v>
      </c>
      <c r="AF42">
        <f t="shared" si="51"/>
        <v>1257.92</v>
      </c>
      <c r="AG42">
        <f t="shared" si="32"/>
        <v>0</v>
      </c>
      <c r="AH42">
        <f t="shared" si="52"/>
        <v>138.69</v>
      </c>
      <c r="AI42">
        <f t="shared" si="50"/>
        <v>21.87</v>
      </c>
      <c r="AJ42">
        <f t="shared" si="33"/>
        <v>0</v>
      </c>
      <c r="AK42">
        <v>6573.8</v>
      </c>
      <c r="AL42">
        <v>3018.09</v>
      </c>
      <c r="AM42">
        <v>2297.79</v>
      </c>
      <c r="AN42">
        <v>286.33999999999997</v>
      </c>
      <c r="AO42">
        <v>1257.92</v>
      </c>
      <c r="AP42">
        <v>0</v>
      </c>
      <c r="AQ42">
        <v>138.69</v>
      </c>
      <c r="AR42">
        <v>21.87</v>
      </c>
      <c r="AS42">
        <v>0</v>
      </c>
      <c r="AT42">
        <v>117</v>
      </c>
      <c r="AU42">
        <v>74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142</v>
      </c>
      <c r="BM42">
        <v>23001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117</v>
      </c>
      <c r="CA42">
        <v>74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58667.16</v>
      </c>
      <c r="CQ42">
        <f>AC42*BC42</f>
        <v>29939.452800000003</v>
      </c>
      <c r="CR42">
        <f>AD42*BB42</f>
        <v>36121.258800000003</v>
      </c>
      <c r="CS42">
        <f t="shared" si="37"/>
        <v>12842.349</v>
      </c>
      <c r="CT42">
        <f t="shared" si="38"/>
        <v>56417.712000000007</v>
      </c>
      <c r="CU42">
        <f t="shared" si="39"/>
        <v>0</v>
      </c>
      <c r="CV42">
        <f t="shared" si="40"/>
        <v>138.69</v>
      </c>
      <c r="CW42">
        <f t="shared" si="41"/>
        <v>21.87</v>
      </c>
      <c r="CX42">
        <f t="shared" si="42"/>
        <v>0</v>
      </c>
      <c r="CY42">
        <f t="shared" si="43"/>
        <v>38815.416899999997</v>
      </c>
      <c r="CZ42">
        <f t="shared" si="44"/>
        <v>24549.9218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64</v>
      </c>
      <c r="DW42" t="s">
        <v>64</v>
      </c>
      <c r="DX42">
        <v>10</v>
      </c>
      <c r="DZ42" t="s">
        <v>6</v>
      </c>
      <c r="EA42" t="s">
        <v>6</v>
      </c>
      <c r="EB42" t="s">
        <v>6</v>
      </c>
      <c r="EC42" t="s">
        <v>6</v>
      </c>
      <c r="EE42">
        <v>66696441</v>
      </c>
      <c r="EF42">
        <v>2</v>
      </c>
      <c r="EG42" t="s">
        <v>23</v>
      </c>
      <c r="EH42">
        <v>18</v>
      </c>
      <c r="EI42" t="s">
        <v>66</v>
      </c>
      <c r="EJ42">
        <v>1</v>
      </c>
      <c r="EK42">
        <v>23001</v>
      </c>
      <c r="EL42" t="s">
        <v>66</v>
      </c>
      <c r="EM42" t="s">
        <v>67</v>
      </c>
      <c r="EO42" t="s">
        <v>6</v>
      </c>
      <c r="EQ42">
        <v>131072</v>
      </c>
      <c r="ER42">
        <v>6573.8</v>
      </c>
      <c r="ES42">
        <v>3018.09</v>
      </c>
      <c r="ET42">
        <v>2297.79</v>
      </c>
      <c r="EU42">
        <v>286.33999999999997</v>
      </c>
      <c r="EV42">
        <v>1257.92</v>
      </c>
      <c r="EW42">
        <v>138.69</v>
      </c>
      <c r="EX42">
        <v>21.87</v>
      </c>
      <c r="EY42">
        <v>0</v>
      </c>
      <c r="FQ42">
        <v>0</v>
      </c>
      <c r="FR42">
        <v>0</v>
      </c>
      <c r="FS42">
        <v>0</v>
      </c>
      <c r="FX42">
        <v>117</v>
      </c>
      <c r="FY42">
        <v>74</v>
      </c>
      <c r="GA42" t="s">
        <v>6</v>
      </c>
      <c r="GD42">
        <v>1</v>
      </c>
      <c r="GF42">
        <v>1194528826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14"/>
        <v>0</v>
      </c>
      <c r="GM42">
        <f t="shared" si="45"/>
        <v>122032.5</v>
      </c>
      <c r="GN42">
        <f t="shared" si="15"/>
        <v>122032.5</v>
      </c>
      <c r="GO42">
        <f t="shared" si="16"/>
        <v>0</v>
      </c>
      <c r="GP42">
        <f t="shared" si="17"/>
        <v>0</v>
      </c>
      <c r="GR42">
        <v>0</v>
      </c>
      <c r="GS42">
        <v>3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6</v>
      </c>
      <c r="HF42" t="s">
        <v>6</v>
      </c>
      <c r="HM42" t="s">
        <v>6</v>
      </c>
      <c r="HN42" t="s">
        <v>68</v>
      </c>
      <c r="HO42" t="s">
        <v>69</v>
      </c>
      <c r="HP42" t="s">
        <v>66</v>
      </c>
      <c r="HQ42" t="s">
        <v>66</v>
      </c>
      <c r="HS42">
        <v>0</v>
      </c>
      <c r="IK42">
        <v>0</v>
      </c>
      <c r="IL42" t="s">
        <v>662</v>
      </c>
      <c r="IM42">
        <v>0.47899999999999998</v>
      </c>
    </row>
    <row r="43" spans="1:247" x14ac:dyDescent="0.2">
      <c r="A43">
        <v>18</v>
      </c>
      <c r="B43">
        <v>1</v>
      </c>
      <c r="C43">
        <v>71</v>
      </c>
      <c r="E43" t="s">
        <v>143</v>
      </c>
      <c r="F43" t="s">
        <v>144</v>
      </c>
      <c r="G43" t="s">
        <v>145</v>
      </c>
      <c r="H43" t="str">
        <f>'1.Ведомость'!C53</f>
        <v>т</v>
      </c>
      <c r="I43">
        <f>I42*J43</f>
        <v>6.1399999999999996E-2</v>
      </c>
      <c r="J43">
        <v>0.12818371607515658</v>
      </c>
      <c r="K43">
        <v>0.12818370000000001</v>
      </c>
      <c r="O43">
        <f t="shared" si="18"/>
        <v>10146.219999999999</v>
      </c>
      <c r="P43">
        <f t="shared" si="19"/>
        <v>10146.219999999999</v>
      </c>
      <c r="Q43">
        <f t="shared" si="20"/>
        <v>0</v>
      </c>
      <c r="R43">
        <f t="shared" si="21"/>
        <v>0</v>
      </c>
      <c r="S43">
        <f t="shared" si="22"/>
        <v>0</v>
      </c>
      <c r="T43">
        <f t="shared" si="23"/>
        <v>0</v>
      </c>
      <c r="U43">
        <f t="shared" si="24"/>
        <v>0</v>
      </c>
      <c r="V43">
        <f t="shared" si="25"/>
        <v>0</v>
      </c>
      <c r="W43">
        <f t="shared" si="26"/>
        <v>0</v>
      </c>
      <c r="X43">
        <f t="shared" si="27"/>
        <v>0</v>
      </c>
      <c r="Y43">
        <f t="shared" si="28"/>
        <v>0</v>
      </c>
      <c r="AA43">
        <v>92789514</v>
      </c>
      <c r="AB43">
        <f t="shared" si="29"/>
        <v>165247.96</v>
      </c>
      <c r="AC43">
        <f t="shared" si="30"/>
        <v>165247.96</v>
      </c>
      <c r="AD43">
        <f t="shared" si="31"/>
        <v>0</v>
      </c>
      <c r="AE43">
        <f t="shared" si="49"/>
        <v>0</v>
      </c>
      <c r="AF43">
        <f t="shared" si="51"/>
        <v>0</v>
      </c>
      <c r="AG43">
        <f t="shared" si="32"/>
        <v>0</v>
      </c>
      <c r="AH43">
        <f t="shared" si="52"/>
        <v>0</v>
      </c>
      <c r="AI43">
        <f t="shared" si="50"/>
        <v>0</v>
      </c>
      <c r="AJ43">
        <f t="shared" si="33"/>
        <v>0</v>
      </c>
      <c r="AK43">
        <v>165247.96000000002</v>
      </c>
      <c r="AL43">
        <v>165247.96000000002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146</v>
      </c>
      <c r="BM43">
        <v>500001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10146.219999999999</v>
      </c>
      <c r="CQ43">
        <f t="shared" ref="CQ43:CR46" si="53">AC43</f>
        <v>165247.96</v>
      </c>
      <c r="CR43">
        <f t="shared" si="53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 t="shared" si="43"/>
        <v>0</v>
      </c>
      <c r="CZ43">
        <f t="shared" si="44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127</v>
      </c>
      <c r="DW43" t="s">
        <v>127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66696658</v>
      </c>
      <c r="EF43">
        <v>8</v>
      </c>
      <c r="EG43" t="s">
        <v>75</v>
      </c>
      <c r="EH43">
        <v>0</v>
      </c>
      <c r="EI43" t="s">
        <v>6</v>
      </c>
      <c r="EJ43">
        <v>1</v>
      </c>
      <c r="EK43">
        <v>500001</v>
      </c>
      <c r="EL43" t="s">
        <v>76</v>
      </c>
      <c r="EM43" t="s">
        <v>77</v>
      </c>
      <c r="EO43" t="s">
        <v>6</v>
      </c>
      <c r="EQ43">
        <v>0</v>
      </c>
      <c r="ER43">
        <v>165247.96000000002</v>
      </c>
      <c r="ES43">
        <v>165247.96000000002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159086.16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147</v>
      </c>
      <c r="GD43">
        <v>1</v>
      </c>
      <c r="GF43">
        <v>1853686766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14"/>
        <v>0</v>
      </c>
      <c r="GM43">
        <f t="shared" si="45"/>
        <v>10146.219999999999</v>
      </c>
      <c r="GN43">
        <f t="shared" si="15"/>
        <v>10146.219999999999</v>
      </c>
      <c r="GO43">
        <f t="shared" si="16"/>
        <v>0</v>
      </c>
      <c r="GP43">
        <f t="shared" si="17"/>
        <v>0</v>
      </c>
      <c r="GR43">
        <v>1</v>
      </c>
      <c r="GS43">
        <v>1</v>
      </c>
      <c r="GT43">
        <v>0</v>
      </c>
      <c r="GU43" t="s">
        <v>6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118</v>
      </c>
      <c r="HF43" t="s">
        <v>148</v>
      </c>
      <c r="HG43">
        <f>ROUND(AC43*I43,2)</f>
        <v>10146.219999999999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7" x14ac:dyDescent="0.2">
      <c r="A44">
        <v>18</v>
      </c>
      <c r="B44">
        <v>1</v>
      </c>
      <c r="C44">
        <v>72</v>
      </c>
      <c r="E44" t="s">
        <v>149</v>
      </c>
      <c r="F44" t="s">
        <v>150</v>
      </c>
      <c r="G44" t="s">
        <v>151</v>
      </c>
      <c r="H44" t="str">
        <f>'1.Ведомость'!C54</f>
        <v>ШТ</v>
      </c>
      <c r="I44">
        <f>I42*J44</f>
        <v>3</v>
      </c>
      <c r="J44">
        <v>6.2630480167014619</v>
      </c>
      <c r="K44">
        <v>6.2630480000000004</v>
      </c>
      <c r="O44">
        <f t="shared" si="18"/>
        <v>24765.66</v>
      </c>
      <c r="P44">
        <f t="shared" si="19"/>
        <v>24765.66</v>
      </c>
      <c r="Q44">
        <f t="shared" si="20"/>
        <v>0</v>
      </c>
      <c r="R44">
        <f t="shared" si="21"/>
        <v>0</v>
      </c>
      <c r="S44">
        <f t="shared" si="22"/>
        <v>0</v>
      </c>
      <c r="T44">
        <f t="shared" si="23"/>
        <v>0</v>
      </c>
      <c r="U44">
        <f t="shared" si="24"/>
        <v>0</v>
      </c>
      <c r="V44">
        <f t="shared" si="25"/>
        <v>0</v>
      </c>
      <c r="W44">
        <f t="shared" si="26"/>
        <v>0</v>
      </c>
      <c r="X44">
        <f t="shared" si="27"/>
        <v>0</v>
      </c>
      <c r="Y44">
        <f t="shared" si="28"/>
        <v>0</v>
      </c>
      <c r="AA44">
        <v>92789514</v>
      </c>
      <c r="AB44">
        <f t="shared" si="29"/>
        <v>8255.2199999999993</v>
      </c>
      <c r="AC44">
        <f t="shared" si="30"/>
        <v>8255.2199999999993</v>
      </c>
      <c r="AD44">
        <f t="shared" si="31"/>
        <v>0</v>
      </c>
      <c r="AE44">
        <f t="shared" si="49"/>
        <v>0</v>
      </c>
      <c r="AF44">
        <f t="shared" si="51"/>
        <v>0</v>
      </c>
      <c r="AG44">
        <f t="shared" si="32"/>
        <v>0</v>
      </c>
      <c r="AH44">
        <f t="shared" si="52"/>
        <v>0</v>
      </c>
      <c r="AI44">
        <f t="shared" si="50"/>
        <v>0</v>
      </c>
      <c r="AJ44">
        <f t="shared" si="33"/>
        <v>0</v>
      </c>
      <c r="AK44">
        <v>8255.2200000000012</v>
      </c>
      <c r="AL44">
        <v>8255.2200000000012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152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24765.66</v>
      </c>
      <c r="CQ44">
        <f t="shared" si="53"/>
        <v>8255.2199999999993</v>
      </c>
      <c r="CR44">
        <f t="shared" si="53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43"/>
        <v>0</v>
      </c>
      <c r="CZ44">
        <f t="shared" si="4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100</v>
      </c>
      <c r="DW44" t="s">
        <v>100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75</v>
      </c>
      <c r="EH44">
        <v>0</v>
      </c>
      <c r="EI44" t="s">
        <v>6</v>
      </c>
      <c r="EJ44">
        <v>1</v>
      </c>
      <c r="EK44">
        <v>500001</v>
      </c>
      <c r="EL44" t="s">
        <v>76</v>
      </c>
      <c r="EM44" t="s">
        <v>77</v>
      </c>
      <c r="EO44" t="s">
        <v>6</v>
      </c>
      <c r="EQ44">
        <v>0</v>
      </c>
      <c r="ER44">
        <v>8255.2200000000012</v>
      </c>
      <c r="ES44">
        <v>8255.2200000000012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7850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153</v>
      </c>
      <c r="GD44">
        <v>1</v>
      </c>
      <c r="GF44">
        <v>566891904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14"/>
        <v>0</v>
      </c>
      <c r="GM44">
        <f t="shared" si="45"/>
        <v>24765.66</v>
      </c>
      <c r="GN44">
        <f t="shared" si="15"/>
        <v>24765.66</v>
      </c>
      <c r="GO44">
        <f t="shared" si="16"/>
        <v>0</v>
      </c>
      <c r="GP44">
        <f t="shared" si="17"/>
        <v>0</v>
      </c>
      <c r="GR44">
        <v>1</v>
      </c>
      <c r="GS44">
        <v>1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118</v>
      </c>
      <c r="HF44" t="s">
        <v>29</v>
      </c>
      <c r="HG44">
        <f>ROUND(AC44*I44,2)</f>
        <v>24765.66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18</v>
      </c>
      <c r="B45">
        <v>1</v>
      </c>
      <c r="C45">
        <v>73</v>
      </c>
      <c r="E45" t="s">
        <v>154</v>
      </c>
      <c r="F45" t="s">
        <v>155</v>
      </c>
      <c r="G45" t="s">
        <v>156</v>
      </c>
      <c r="H45" t="str">
        <f>'1.Ведомость'!C55</f>
        <v>ШТ</v>
      </c>
      <c r="I45">
        <f>I42*J45</f>
        <v>1</v>
      </c>
      <c r="J45">
        <v>2.0876826722338206</v>
      </c>
      <c r="K45">
        <v>2.0876826999999998</v>
      </c>
      <c r="O45">
        <f t="shared" si="18"/>
        <v>10074.52</v>
      </c>
      <c r="P45">
        <f t="shared" si="19"/>
        <v>10074.52</v>
      </c>
      <c r="Q45">
        <f t="shared" si="20"/>
        <v>0</v>
      </c>
      <c r="R45">
        <f t="shared" si="21"/>
        <v>0</v>
      </c>
      <c r="S45">
        <f t="shared" si="22"/>
        <v>0</v>
      </c>
      <c r="T45">
        <f t="shared" si="23"/>
        <v>0</v>
      </c>
      <c r="U45">
        <f t="shared" si="24"/>
        <v>0</v>
      </c>
      <c r="V45">
        <f t="shared" si="25"/>
        <v>0</v>
      </c>
      <c r="W45">
        <f t="shared" si="26"/>
        <v>0</v>
      </c>
      <c r="X45">
        <f t="shared" si="27"/>
        <v>0</v>
      </c>
      <c r="Y45">
        <f t="shared" si="28"/>
        <v>0</v>
      </c>
      <c r="AA45">
        <v>92789514</v>
      </c>
      <c r="AB45">
        <f t="shared" si="29"/>
        <v>10074.52</v>
      </c>
      <c r="AC45">
        <f t="shared" si="30"/>
        <v>10074.52</v>
      </c>
      <c r="AD45">
        <f t="shared" si="31"/>
        <v>0</v>
      </c>
      <c r="AE45">
        <f t="shared" si="49"/>
        <v>0</v>
      </c>
      <c r="AF45">
        <f t="shared" si="51"/>
        <v>0</v>
      </c>
      <c r="AG45">
        <f t="shared" si="32"/>
        <v>0</v>
      </c>
      <c r="AH45">
        <f t="shared" si="52"/>
        <v>0</v>
      </c>
      <c r="AI45">
        <f t="shared" si="50"/>
        <v>0</v>
      </c>
      <c r="AJ45">
        <f t="shared" si="33"/>
        <v>0</v>
      </c>
      <c r="AK45">
        <v>10074.52</v>
      </c>
      <c r="AL45">
        <v>10074.52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157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10074.52</v>
      </c>
      <c r="CQ45">
        <f t="shared" si="53"/>
        <v>10074.52</v>
      </c>
      <c r="CR45">
        <f t="shared" si="53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43"/>
        <v>0</v>
      </c>
      <c r="CZ45">
        <f t="shared" si="4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100</v>
      </c>
      <c r="DW45" t="s">
        <v>100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66696658</v>
      </c>
      <c r="EF45">
        <v>8</v>
      </c>
      <c r="EG45" t="s">
        <v>75</v>
      </c>
      <c r="EH45">
        <v>0</v>
      </c>
      <c r="EI45" t="s">
        <v>6</v>
      </c>
      <c r="EJ45">
        <v>1</v>
      </c>
      <c r="EK45">
        <v>500001</v>
      </c>
      <c r="EL45" t="s">
        <v>76</v>
      </c>
      <c r="EM45" t="s">
        <v>77</v>
      </c>
      <c r="EO45" t="s">
        <v>6</v>
      </c>
      <c r="EQ45">
        <v>0</v>
      </c>
      <c r="ER45">
        <v>10074.52</v>
      </c>
      <c r="ES45">
        <v>10074.52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9580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158</v>
      </c>
      <c r="GD45">
        <v>1</v>
      </c>
      <c r="GF45">
        <v>-1511305007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14"/>
        <v>0</v>
      </c>
      <c r="GM45">
        <f t="shared" si="45"/>
        <v>10074.52</v>
      </c>
      <c r="GN45">
        <f t="shared" si="15"/>
        <v>10074.52</v>
      </c>
      <c r="GO45">
        <f t="shared" si="16"/>
        <v>0</v>
      </c>
      <c r="GP45">
        <f t="shared" si="17"/>
        <v>0</v>
      </c>
      <c r="GR45">
        <v>1</v>
      </c>
      <c r="GS45">
        <v>1</v>
      </c>
      <c r="GT45">
        <v>0</v>
      </c>
      <c r="GU45" t="s">
        <v>6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118</v>
      </c>
      <c r="HF45" t="s">
        <v>29</v>
      </c>
      <c r="HG45">
        <f>ROUND(AC45*I45,2)</f>
        <v>10074.52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7" x14ac:dyDescent="0.2">
      <c r="A46">
        <v>17</v>
      </c>
      <c r="B46">
        <v>1</v>
      </c>
      <c r="E46" t="s">
        <v>159</v>
      </c>
      <c r="F46" t="s">
        <v>160</v>
      </c>
      <c r="G46" t="s">
        <v>161</v>
      </c>
      <c r="H46" t="str">
        <f>'1.Ведомость'!C56</f>
        <v>ШТ</v>
      </c>
      <c r="I46">
        <f>'1.Ведомость'!D56</f>
        <v>4</v>
      </c>
      <c r="J46">
        <v>0</v>
      </c>
      <c r="K46">
        <v>4</v>
      </c>
      <c r="O46">
        <f t="shared" si="18"/>
        <v>24005.040000000001</v>
      </c>
      <c r="P46">
        <f t="shared" si="19"/>
        <v>24005.040000000001</v>
      </c>
      <c r="Q46">
        <f t="shared" si="20"/>
        <v>0</v>
      </c>
      <c r="R46">
        <f t="shared" si="21"/>
        <v>0</v>
      </c>
      <c r="S46">
        <f t="shared" si="22"/>
        <v>0</v>
      </c>
      <c r="T46">
        <f t="shared" si="23"/>
        <v>0</v>
      </c>
      <c r="U46">
        <f t="shared" si="24"/>
        <v>0</v>
      </c>
      <c r="V46">
        <f t="shared" si="25"/>
        <v>0</v>
      </c>
      <c r="W46">
        <f t="shared" si="26"/>
        <v>0</v>
      </c>
      <c r="X46">
        <f t="shared" si="27"/>
        <v>0</v>
      </c>
      <c r="Y46">
        <f t="shared" si="28"/>
        <v>0</v>
      </c>
      <c r="AA46">
        <v>92789514</v>
      </c>
      <c r="AB46">
        <f t="shared" si="29"/>
        <v>6001.26</v>
      </c>
      <c r="AC46">
        <f t="shared" si="30"/>
        <v>6001.26</v>
      </c>
      <c r="AD46">
        <f t="shared" si="31"/>
        <v>0</v>
      </c>
      <c r="AE46">
        <f t="shared" si="49"/>
        <v>0</v>
      </c>
      <c r="AF46">
        <f t="shared" si="51"/>
        <v>0</v>
      </c>
      <c r="AG46">
        <f t="shared" si="32"/>
        <v>0</v>
      </c>
      <c r="AH46">
        <f t="shared" si="52"/>
        <v>0</v>
      </c>
      <c r="AI46">
        <f t="shared" si="50"/>
        <v>0</v>
      </c>
      <c r="AJ46">
        <f t="shared" si="33"/>
        <v>0</v>
      </c>
      <c r="AK46">
        <v>6001.26</v>
      </c>
      <c r="AL46">
        <v>6001.26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162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24005.040000000001</v>
      </c>
      <c r="CQ46">
        <f t="shared" si="53"/>
        <v>6001.26</v>
      </c>
      <c r="CR46">
        <f t="shared" si="53"/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43"/>
        <v>0</v>
      </c>
      <c r="CZ46">
        <f t="shared" si="4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100</v>
      </c>
      <c r="DW46" t="s">
        <v>100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66696658</v>
      </c>
      <c r="EF46">
        <v>8</v>
      </c>
      <c r="EG46" t="s">
        <v>75</v>
      </c>
      <c r="EH46">
        <v>0</v>
      </c>
      <c r="EI46" t="s">
        <v>6</v>
      </c>
      <c r="EJ46">
        <v>1</v>
      </c>
      <c r="EK46">
        <v>500001</v>
      </c>
      <c r="EL46" t="s">
        <v>76</v>
      </c>
      <c r="EM46" t="s">
        <v>77</v>
      </c>
      <c r="EO46" t="s">
        <v>6</v>
      </c>
      <c r="EQ46">
        <v>131072</v>
      </c>
      <c r="ER46">
        <v>6001.26</v>
      </c>
      <c r="ES46">
        <v>6001.26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5706.68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163</v>
      </c>
      <c r="GD46">
        <v>1</v>
      </c>
      <c r="GF46">
        <v>1854240702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14"/>
        <v>0</v>
      </c>
      <c r="GM46">
        <f t="shared" si="45"/>
        <v>24005.040000000001</v>
      </c>
      <c r="GN46">
        <f t="shared" si="15"/>
        <v>24005.040000000001</v>
      </c>
      <c r="GO46">
        <f t="shared" si="16"/>
        <v>0</v>
      </c>
      <c r="GP46">
        <f t="shared" si="17"/>
        <v>0</v>
      </c>
      <c r="GR46">
        <v>1</v>
      </c>
      <c r="GS46">
        <v>1</v>
      </c>
      <c r="GT46">
        <v>0</v>
      </c>
      <c r="GU46" t="s">
        <v>6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118</v>
      </c>
      <c r="HF46" t="s">
        <v>29</v>
      </c>
      <c r="HG46">
        <f>ROUND(AC46*I46,2)</f>
        <v>24005.040000000001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17</v>
      </c>
      <c r="B47">
        <v>1</v>
      </c>
      <c r="E47" t="s">
        <v>164</v>
      </c>
      <c r="F47" t="s">
        <v>165</v>
      </c>
      <c r="G47" t="s">
        <v>166</v>
      </c>
      <c r="H47" t="str">
        <f>'1.Ведомость'!C57</f>
        <v>ШТ</v>
      </c>
      <c r="I47">
        <f>'1.Ведомость'!D57</f>
        <v>1</v>
      </c>
      <c r="J47">
        <v>0</v>
      </c>
      <c r="K47">
        <v>1</v>
      </c>
      <c r="O47">
        <f t="shared" si="18"/>
        <v>2409.96</v>
      </c>
      <c r="P47">
        <f t="shared" si="19"/>
        <v>2409.96</v>
      </c>
      <c r="Q47">
        <f t="shared" si="20"/>
        <v>0</v>
      </c>
      <c r="R47">
        <f t="shared" si="21"/>
        <v>0</v>
      </c>
      <c r="S47">
        <f t="shared" si="22"/>
        <v>0</v>
      </c>
      <c r="T47">
        <f t="shared" si="23"/>
        <v>0</v>
      </c>
      <c r="U47">
        <f t="shared" si="24"/>
        <v>0</v>
      </c>
      <c r="V47">
        <f t="shared" si="25"/>
        <v>0</v>
      </c>
      <c r="W47">
        <f t="shared" si="26"/>
        <v>0</v>
      </c>
      <c r="X47">
        <f t="shared" si="27"/>
        <v>0</v>
      </c>
      <c r="Y47">
        <f t="shared" si="28"/>
        <v>0</v>
      </c>
      <c r="AA47">
        <v>92789514</v>
      </c>
      <c r="AB47">
        <f t="shared" si="29"/>
        <v>242.94</v>
      </c>
      <c r="AC47">
        <f t="shared" si="30"/>
        <v>242.94</v>
      </c>
      <c r="AD47">
        <f t="shared" si="31"/>
        <v>0</v>
      </c>
      <c r="AE47">
        <f t="shared" si="49"/>
        <v>0</v>
      </c>
      <c r="AF47">
        <f t="shared" si="51"/>
        <v>0</v>
      </c>
      <c r="AG47">
        <f t="shared" si="32"/>
        <v>0</v>
      </c>
      <c r="AH47">
        <f t="shared" si="52"/>
        <v>0</v>
      </c>
      <c r="AI47">
        <f t="shared" si="50"/>
        <v>0</v>
      </c>
      <c r="AJ47">
        <f t="shared" si="33"/>
        <v>0</v>
      </c>
      <c r="AK47">
        <v>242.94</v>
      </c>
      <c r="AL47">
        <v>242.94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167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2409.96</v>
      </c>
      <c r="CQ47">
        <f>AC47*BC47</f>
        <v>2409.9647999999997</v>
      </c>
      <c r="CR47">
        <f>AD47*BB47</f>
        <v>0</v>
      </c>
      <c r="CS47">
        <f t="shared" si="37"/>
        <v>0</v>
      </c>
      <c r="CT47">
        <f t="shared" si="38"/>
        <v>0</v>
      </c>
      <c r="CU47">
        <f t="shared" si="39"/>
        <v>0</v>
      </c>
      <c r="CV47">
        <f t="shared" si="40"/>
        <v>0</v>
      </c>
      <c r="CW47">
        <f t="shared" si="41"/>
        <v>0</v>
      </c>
      <c r="CX47">
        <f t="shared" si="42"/>
        <v>0</v>
      </c>
      <c r="CY47">
        <f t="shared" si="43"/>
        <v>0</v>
      </c>
      <c r="CZ47">
        <f t="shared" si="44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100</v>
      </c>
      <c r="DW47" t="s">
        <v>100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66696658</v>
      </c>
      <c r="EF47">
        <v>8</v>
      </c>
      <c r="EG47" t="s">
        <v>75</v>
      </c>
      <c r="EH47">
        <v>0</v>
      </c>
      <c r="EI47" t="s">
        <v>6</v>
      </c>
      <c r="EJ47">
        <v>1</v>
      </c>
      <c r="EK47">
        <v>500001</v>
      </c>
      <c r="EL47" t="s">
        <v>76</v>
      </c>
      <c r="EM47" t="s">
        <v>77</v>
      </c>
      <c r="EO47" t="s">
        <v>6</v>
      </c>
      <c r="EQ47">
        <v>131072</v>
      </c>
      <c r="ER47">
        <v>242.94</v>
      </c>
      <c r="ES47">
        <v>242.94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-1024330236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14"/>
        <v>0</v>
      </c>
      <c r="GM47">
        <f t="shared" si="45"/>
        <v>2409.96</v>
      </c>
      <c r="GN47">
        <f t="shared" si="15"/>
        <v>2409.96</v>
      </c>
      <c r="GO47">
        <f t="shared" si="16"/>
        <v>0</v>
      </c>
      <c r="GP47">
        <f t="shared" si="17"/>
        <v>0</v>
      </c>
      <c r="GR47">
        <v>0</v>
      </c>
      <c r="GS47">
        <v>3</v>
      </c>
      <c r="GT47">
        <v>0</v>
      </c>
      <c r="GU47" t="s">
        <v>6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7" x14ac:dyDescent="0.2">
      <c r="A48">
        <v>17</v>
      </c>
      <c r="B48">
        <v>1</v>
      </c>
      <c r="E48" t="s">
        <v>168</v>
      </c>
      <c r="F48" t="s">
        <v>169</v>
      </c>
      <c r="G48" t="s">
        <v>170</v>
      </c>
      <c r="H48" t="str">
        <f>'1.Ведомость'!C58</f>
        <v>ШТ</v>
      </c>
      <c r="I48">
        <f>'1.Ведомость'!D58</f>
        <v>7</v>
      </c>
      <c r="J48">
        <v>0</v>
      </c>
      <c r="K48">
        <v>7</v>
      </c>
      <c r="O48">
        <f t="shared" si="18"/>
        <v>23050.3</v>
      </c>
      <c r="P48">
        <f t="shared" si="19"/>
        <v>23050.3</v>
      </c>
      <c r="Q48">
        <f t="shared" si="20"/>
        <v>0</v>
      </c>
      <c r="R48">
        <f t="shared" si="21"/>
        <v>0</v>
      </c>
      <c r="S48">
        <f t="shared" si="22"/>
        <v>0</v>
      </c>
      <c r="T48">
        <f t="shared" si="23"/>
        <v>0</v>
      </c>
      <c r="U48">
        <f t="shared" si="24"/>
        <v>0</v>
      </c>
      <c r="V48">
        <f t="shared" si="25"/>
        <v>0</v>
      </c>
      <c r="W48">
        <f t="shared" si="26"/>
        <v>0</v>
      </c>
      <c r="X48">
        <f t="shared" si="27"/>
        <v>0</v>
      </c>
      <c r="Y48">
        <f t="shared" si="28"/>
        <v>0</v>
      </c>
      <c r="AA48">
        <v>92789514</v>
      </c>
      <c r="AB48">
        <f t="shared" si="29"/>
        <v>3292.9</v>
      </c>
      <c r="AC48">
        <f t="shared" si="30"/>
        <v>3292.9</v>
      </c>
      <c r="AD48">
        <f t="shared" si="31"/>
        <v>0</v>
      </c>
      <c r="AE48">
        <f t="shared" si="49"/>
        <v>0</v>
      </c>
      <c r="AF48">
        <f t="shared" si="51"/>
        <v>0</v>
      </c>
      <c r="AG48">
        <f t="shared" si="32"/>
        <v>0</v>
      </c>
      <c r="AH48">
        <f t="shared" si="52"/>
        <v>0</v>
      </c>
      <c r="AI48">
        <f t="shared" si="50"/>
        <v>0</v>
      </c>
      <c r="AJ48">
        <f t="shared" si="33"/>
        <v>0</v>
      </c>
      <c r="AK48">
        <v>3292.9000000000005</v>
      </c>
      <c r="AL48">
        <v>3292.9000000000005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171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23050.3</v>
      </c>
      <c r="CQ48">
        <f t="shared" ref="CQ48:CR51" si="54">AC48</f>
        <v>3292.9</v>
      </c>
      <c r="CR48">
        <f t="shared" si="54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43"/>
        <v>0</v>
      </c>
      <c r="CZ48">
        <f t="shared" si="4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100</v>
      </c>
      <c r="DW48" t="s">
        <v>100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66696658</v>
      </c>
      <c r="EF48">
        <v>8</v>
      </c>
      <c r="EG48" t="s">
        <v>75</v>
      </c>
      <c r="EH48">
        <v>0</v>
      </c>
      <c r="EI48" t="s">
        <v>6</v>
      </c>
      <c r="EJ48">
        <v>1</v>
      </c>
      <c r="EK48">
        <v>500001</v>
      </c>
      <c r="EL48" t="s">
        <v>76</v>
      </c>
      <c r="EM48" t="s">
        <v>77</v>
      </c>
      <c r="EO48" t="s">
        <v>6</v>
      </c>
      <c r="EQ48">
        <v>131072</v>
      </c>
      <c r="ER48">
        <v>3292.9000000000005</v>
      </c>
      <c r="ES48">
        <v>3292.9000000000005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0</v>
      </c>
      <c r="FD48">
        <v>18</v>
      </c>
      <c r="FF48">
        <v>3131.26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172</v>
      </c>
      <c r="GD48">
        <v>1</v>
      </c>
      <c r="GF48">
        <v>-1054581583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14"/>
        <v>0</v>
      </c>
      <c r="GM48">
        <f t="shared" si="45"/>
        <v>23050.3</v>
      </c>
      <c r="GN48">
        <f t="shared" si="15"/>
        <v>23050.3</v>
      </c>
      <c r="GO48">
        <f t="shared" si="16"/>
        <v>0</v>
      </c>
      <c r="GP48">
        <f t="shared" si="17"/>
        <v>0</v>
      </c>
      <c r="GR48">
        <v>1</v>
      </c>
      <c r="GS48">
        <v>1</v>
      </c>
      <c r="GT48">
        <v>0</v>
      </c>
      <c r="GU48" t="s">
        <v>6</v>
      </c>
      <c r="GV48">
        <f t="shared" si="46"/>
        <v>0</v>
      </c>
      <c r="GW48">
        <v>1</v>
      </c>
      <c r="GX48">
        <f t="shared" si="47"/>
        <v>0</v>
      </c>
      <c r="HA48">
        <v>0</v>
      </c>
      <c r="HB48">
        <v>0</v>
      </c>
      <c r="HC48">
        <f t="shared" si="48"/>
        <v>0</v>
      </c>
      <c r="HE48" t="s">
        <v>118</v>
      </c>
      <c r="HF48" t="s">
        <v>29</v>
      </c>
      <c r="HG48">
        <f>ROUND(AC48*I48,2)</f>
        <v>23050.3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7" x14ac:dyDescent="0.2">
      <c r="A49">
        <v>17</v>
      </c>
      <c r="B49">
        <v>1</v>
      </c>
      <c r="E49" t="s">
        <v>173</v>
      </c>
      <c r="F49" t="s">
        <v>174</v>
      </c>
      <c r="G49" t="s">
        <v>175</v>
      </c>
      <c r="H49" t="str">
        <f>'1.Ведомость'!C59</f>
        <v>ШТ</v>
      </c>
      <c r="I49">
        <f>'1.Ведомость'!D59</f>
        <v>4</v>
      </c>
      <c r="J49">
        <v>0</v>
      </c>
      <c r="K49">
        <v>4</v>
      </c>
      <c r="O49">
        <f t="shared" si="18"/>
        <v>13667.36</v>
      </c>
      <c r="P49">
        <f t="shared" si="19"/>
        <v>13667.36</v>
      </c>
      <c r="Q49">
        <f t="shared" si="20"/>
        <v>0</v>
      </c>
      <c r="R49">
        <f t="shared" si="21"/>
        <v>0</v>
      </c>
      <c r="S49">
        <f t="shared" si="22"/>
        <v>0</v>
      </c>
      <c r="T49">
        <f t="shared" si="23"/>
        <v>0</v>
      </c>
      <c r="U49">
        <f t="shared" si="24"/>
        <v>0</v>
      </c>
      <c r="V49">
        <f t="shared" si="25"/>
        <v>0</v>
      </c>
      <c r="W49">
        <f t="shared" si="26"/>
        <v>0</v>
      </c>
      <c r="X49">
        <f t="shared" si="27"/>
        <v>0</v>
      </c>
      <c r="Y49">
        <f t="shared" si="28"/>
        <v>0</v>
      </c>
      <c r="AA49">
        <v>92789514</v>
      </c>
      <c r="AB49">
        <f t="shared" si="29"/>
        <v>3416.84</v>
      </c>
      <c r="AC49">
        <f t="shared" si="30"/>
        <v>3416.84</v>
      </c>
      <c r="AD49">
        <f t="shared" si="31"/>
        <v>0</v>
      </c>
      <c r="AE49">
        <f t="shared" si="49"/>
        <v>0</v>
      </c>
      <c r="AF49">
        <f t="shared" si="51"/>
        <v>0</v>
      </c>
      <c r="AG49">
        <f t="shared" si="32"/>
        <v>0</v>
      </c>
      <c r="AH49">
        <f t="shared" si="52"/>
        <v>0</v>
      </c>
      <c r="AI49">
        <f t="shared" si="50"/>
        <v>0</v>
      </c>
      <c r="AJ49">
        <f t="shared" si="33"/>
        <v>0</v>
      </c>
      <c r="AK49">
        <v>3416.8399999999997</v>
      </c>
      <c r="AL49">
        <v>3416.8399999999997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176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13667.36</v>
      </c>
      <c r="CQ49">
        <f t="shared" si="54"/>
        <v>3416.84</v>
      </c>
      <c r="CR49">
        <f t="shared" si="54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43"/>
        <v>0</v>
      </c>
      <c r="CZ49">
        <f t="shared" si="4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100</v>
      </c>
      <c r="DW49" t="s">
        <v>100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66696658</v>
      </c>
      <c r="EF49">
        <v>8</v>
      </c>
      <c r="EG49" t="s">
        <v>75</v>
      </c>
      <c r="EH49">
        <v>0</v>
      </c>
      <c r="EI49" t="s">
        <v>6</v>
      </c>
      <c r="EJ49">
        <v>1</v>
      </c>
      <c r="EK49">
        <v>500001</v>
      </c>
      <c r="EL49" t="s">
        <v>76</v>
      </c>
      <c r="EM49" t="s">
        <v>77</v>
      </c>
      <c r="EO49" t="s">
        <v>6</v>
      </c>
      <c r="EQ49">
        <v>131072</v>
      </c>
      <c r="ER49">
        <v>3416.8399999999997</v>
      </c>
      <c r="ES49">
        <v>3416.8399999999997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0</v>
      </c>
      <c r="FD49">
        <v>18</v>
      </c>
      <c r="FF49">
        <v>3249.12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177</v>
      </c>
      <c r="GD49">
        <v>1</v>
      </c>
      <c r="GF49">
        <v>817007277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14"/>
        <v>0</v>
      </c>
      <c r="GM49">
        <f t="shared" si="45"/>
        <v>13667.36</v>
      </c>
      <c r="GN49">
        <f t="shared" si="15"/>
        <v>13667.36</v>
      </c>
      <c r="GO49">
        <f t="shared" si="16"/>
        <v>0</v>
      </c>
      <c r="GP49">
        <f t="shared" si="17"/>
        <v>0</v>
      </c>
      <c r="GR49">
        <v>1</v>
      </c>
      <c r="GS49">
        <v>1</v>
      </c>
      <c r="GT49">
        <v>0</v>
      </c>
      <c r="GU49" t="s">
        <v>6</v>
      </c>
      <c r="GV49">
        <f t="shared" si="46"/>
        <v>0</v>
      </c>
      <c r="GW49">
        <v>1</v>
      </c>
      <c r="GX49">
        <f t="shared" si="47"/>
        <v>0</v>
      </c>
      <c r="HA49">
        <v>0</v>
      </c>
      <c r="HB49">
        <v>0</v>
      </c>
      <c r="HC49">
        <f t="shared" si="48"/>
        <v>0</v>
      </c>
      <c r="HE49" t="s">
        <v>118</v>
      </c>
      <c r="HF49" t="s">
        <v>29</v>
      </c>
      <c r="HG49">
        <f>ROUND(AC49*I49,2)</f>
        <v>13667.36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7" x14ac:dyDescent="0.2">
      <c r="A50">
        <v>17</v>
      </c>
      <c r="B50">
        <v>1</v>
      </c>
      <c r="E50" t="s">
        <v>178</v>
      </c>
      <c r="F50" t="s">
        <v>179</v>
      </c>
      <c r="G50" t="s">
        <v>180</v>
      </c>
      <c r="H50" t="str">
        <f>'1.Ведомость'!C60</f>
        <v>ШТ</v>
      </c>
      <c r="I50">
        <f>'1.Ведомость'!D60</f>
        <v>4</v>
      </c>
      <c r="J50">
        <v>0</v>
      </c>
      <c r="K50">
        <v>4</v>
      </c>
      <c r="O50">
        <f t="shared" si="18"/>
        <v>1725.12</v>
      </c>
      <c r="P50">
        <f t="shared" si="19"/>
        <v>1725.12</v>
      </c>
      <c r="Q50">
        <f t="shared" si="20"/>
        <v>0</v>
      </c>
      <c r="R50">
        <f t="shared" si="21"/>
        <v>0</v>
      </c>
      <c r="S50">
        <f t="shared" si="22"/>
        <v>0</v>
      </c>
      <c r="T50">
        <f t="shared" si="23"/>
        <v>0</v>
      </c>
      <c r="U50">
        <f t="shared" si="24"/>
        <v>0</v>
      </c>
      <c r="V50">
        <f t="shared" si="25"/>
        <v>0</v>
      </c>
      <c r="W50">
        <f t="shared" si="26"/>
        <v>0</v>
      </c>
      <c r="X50">
        <f t="shared" si="27"/>
        <v>0</v>
      </c>
      <c r="Y50">
        <f t="shared" si="28"/>
        <v>0</v>
      </c>
      <c r="AA50">
        <v>92789514</v>
      </c>
      <c r="AB50">
        <f t="shared" si="29"/>
        <v>431.28</v>
      </c>
      <c r="AC50">
        <f t="shared" si="30"/>
        <v>431.28</v>
      </c>
      <c r="AD50">
        <f t="shared" si="31"/>
        <v>0</v>
      </c>
      <c r="AE50">
        <f t="shared" si="49"/>
        <v>0</v>
      </c>
      <c r="AF50">
        <f t="shared" si="51"/>
        <v>0</v>
      </c>
      <c r="AG50">
        <f t="shared" si="32"/>
        <v>0</v>
      </c>
      <c r="AH50">
        <f t="shared" si="52"/>
        <v>0</v>
      </c>
      <c r="AI50">
        <f t="shared" si="50"/>
        <v>0</v>
      </c>
      <c r="AJ50">
        <f t="shared" si="33"/>
        <v>0</v>
      </c>
      <c r="AK50">
        <v>431.28</v>
      </c>
      <c r="AL50">
        <v>431.28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181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1725.12</v>
      </c>
      <c r="CQ50">
        <f t="shared" si="54"/>
        <v>431.28</v>
      </c>
      <c r="CR50">
        <f t="shared" si="54"/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43"/>
        <v>0</v>
      </c>
      <c r="CZ50">
        <f t="shared" si="44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100</v>
      </c>
      <c r="DW50" t="s">
        <v>100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75</v>
      </c>
      <c r="EH50">
        <v>0</v>
      </c>
      <c r="EI50" t="s">
        <v>6</v>
      </c>
      <c r="EJ50">
        <v>1</v>
      </c>
      <c r="EK50">
        <v>500001</v>
      </c>
      <c r="EL50" t="s">
        <v>76</v>
      </c>
      <c r="EM50" t="s">
        <v>77</v>
      </c>
      <c r="EO50" t="s">
        <v>6</v>
      </c>
      <c r="EQ50">
        <v>131072</v>
      </c>
      <c r="ER50">
        <v>431.28</v>
      </c>
      <c r="ES50">
        <v>431.28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1</v>
      </c>
      <c r="FD50">
        <v>18</v>
      </c>
      <c r="FF50">
        <v>492.13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182</v>
      </c>
      <c r="GD50">
        <v>1</v>
      </c>
      <c r="GF50">
        <v>-2058157479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14"/>
        <v>0</v>
      </c>
      <c r="GM50">
        <f t="shared" si="45"/>
        <v>1725.12</v>
      </c>
      <c r="GN50">
        <f t="shared" si="15"/>
        <v>1725.12</v>
      </c>
      <c r="GO50">
        <f t="shared" si="16"/>
        <v>0</v>
      </c>
      <c r="GP50">
        <f t="shared" si="17"/>
        <v>0</v>
      </c>
      <c r="GR50">
        <v>1</v>
      </c>
      <c r="GS50">
        <v>1</v>
      </c>
      <c r="GT50">
        <v>0</v>
      </c>
      <c r="GU50" t="s">
        <v>6</v>
      </c>
      <c r="GV50">
        <f t="shared" si="46"/>
        <v>0</v>
      </c>
      <c r="GW50">
        <v>1</v>
      </c>
      <c r="GX50">
        <f t="shared" si="47"/>
        <v>0</v>
      </c>
      <c r="HA50">
        <v>0</v>
      </c>
      <c r="HB50">
        <v>0</v>
      </c>
      <c r="HC50">
        <f t="shared" si="48"/>
        <v>0</v>
      </c>
      <c r="HE50" t="s">
        <v>118</v>
      </c>
      <c r="HF50" t="s">
        <v>29</v>
      </c>
      <c r="HG50">
        <f>ROUND(AC50*I50,2)</f>
        <v>1725.12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7" x14ac:dyDescent="0.2">
      <c r="A51">
        <v>17</v>
      </c>
      <c r="B51">
        <v>1</v>
      </c>
      <c r="E51" t="s">
        <v>183</v>
      </c>
      <c r="F51" t="s">
        <v>184</v>
      </c>
      <c r="G51" t="s">
        <v>185</v>
      </c>
      <c r="H51" t="str">
        <f>'1.Ведомость'!C61</f>
        <v>ШТ</v>
      </c>
      <c r="I51">
        <f>'1.Ведомость'!D61</f>
        <v>1</v>
      </c>
      <c r="J51">
        <v>0</v>
      </c>
      <c r="K51">
        <v>1</v>
      </c>
      <c r="O51">
        <f t="shared" si="18"/>
        <v>2629.16</v>
      </c>
      <c r="P51">
        <f t="shared" si="19"/>
        <v>2629.16</v>
      </c>
      <c r="Q51">
        <f t="shared" si="20"/>
        <v>0</v>
      </c>
      <c r="R51">
        <f t="shared" si="21"/>
        <v>0</v>
      </c>
      <c r="S51">
        <f t="shared" si="22"/>
        <v>0</v>
      </c>
      <c r="T51">
        <f t="shared" si="23"/>
        <v>0</v>
      </c>
      <c r="U51">
        <f t="shared" si="24"/>
        <v>0</v>
      </c>
      <c r="V51">
        <f t="shared" si="25"/>
        <v>0</v>
      </c>
      <c r="W51">
        <f t="shared" si="26"/>
        <v>0</v>
      </c>
      <c r="X51">
        <f t="shared" si="27"/>
        <v>0</v>
      </c>
      <c r="Y51">
        <f t="shared" si="28"/>
        <v>0</v>
      </c>
      <c r="AA51">
        <v>92789514</v>
      </c>
      <c r="AB51">
        <f t="shared" si="29"/>
        <v>2629.16</v>
      </c>
      <c r="AC51">
        <f t="shared" si="30"/>
        <v>2629.16</v>
      </c>
      <c r="AD51">
        <f t="shared" si="31"/>
        <v>0</v>
      </c>
      <c r="AE51">
        <f t="shared" si="49"/>
        <v>0</v>
      </c>
      <c r="AF51">
        <f t="shared" si="51"/>
        <v>0</v>
      </c>
      <c r="AG51">
        <f t="shared" si="32"/>
        <v>0</v>
      </c>
      <c r="AH51">
        <f t="shared" si="52"/>
        <v>0</v>
      </c>
      <c r="AI51">
        <f t="shared" si="50"/>
        <v>0</v>
      </c>
      <c r="AJ51">
        <f t="shared" si="33"/>
        <v>0</v>
      </c>
      <c r="AK51">
        <v>2629.1600000000003</v>
      </c>
      <c r="AL51">
        <v>2629.1600000000003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186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4"/>
        <v>2629.16</v>
      </c>
      <c r="CQ51">
        <f t="shared" si="54"/>
        <v>2629.16</v>
      </c>
      <c r="CR51">
        <f t="shared" si="54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 t="shared" si="43"/>
        <v>0</v>
      </c>
      <c r="CZ51">
        <f t="shared" si="44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100</v>
      </c>
      <c r="DW51" t="s">
        <v>100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66696658</v>
      </c>
      <c r="EF51">
        <v>8</v>
      </c>
      <c r="EG51" t="s">
        <v>75</v>
      </c>
      <c r="EH51">
        <v>0</v>
      </c>
      <c r="EI51" t="s">
        <v>6</v>
      </c>
      <c r="EJ51">
        <v>1</v>
      </c>
      <c r="EK51">
        <v>500001</v>
      </c>
      <c r="EL51" t="s">
        <v>76</v>
      </c>
      <c r="EM51" t="s">
        <v>77</v>
      </c>
      <c r="EO51" t="s">
        <v>6</v>
      </c>
      <c r="EQ51">
        <v>131072</v>
      </c>
      <c r="ER51">
        <v>2629.1600000000003</v>
      </c>
      <c r="ES51">
        <v>2629.1600000000003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2500.11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187</v>
      </c>
      <c r="GD51">
        <v>1</v>
      </c>
      <c r="GF51">
        <v>-1695879727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14"/>
        <v>0</v>
      </c>
      <c r="GM51">
        <f t="shared" si="45"/>
        <v>2629.16</v>
      </c>
      <c r="GN51">
        <f t="shared" si="15"/>
        <v>2629.16</v>
      </c>
      <c r="GO51">
        <f t="shared" si="16"/>
        <v>0</v>
      </c>
      <c r="GP51">
        <f t="shared" si="17"/>
        <v>0</v>
      </c>
      <c r="GR51">
        <v>1</v>
      </c>
      <c r="GS51">
        <v>1</v>
      </c>
      <c r="GT51">
        <v>0</v>
      </c>
      <c r="GU51" t="s">
        <v>6</v>
      </c>
      <c r="GV51">
        <f t="shared" si="46"/>
        <v>0</v>
      </c>
      <c r="GW51">
        <v>1</v>
      </c>
      <c r="GX51">
        <f t="shared" si="47"/>
        <v>0</v>
      </c>
      <c r="HA51">
        <v>0</v>
      </c>
      <c r="HB51">
        <v>0</v>
      </c>
      <c r="HC51">
        <f t="shared" si="48"/>
        <v>0</v>
      </c>
      <c r="HE51" t="s">
        <v>118</v>
      </c>
      <c r="HF51" t="s">
        <v>29</v>
      </c>
      <c r="HG51">
        <f>ROUND(AC51*I51,2)</f>
        <v>2629.16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7" x14ac:dyDescent="0.2">
      <c r="A52">
        <v>17</v>
      </c>
      <c r="B52">
        <v>1</v>
      </c>
      <c r="C52">
        <f>ROW(SmtRes!A81)</f>
        <v>81</v>
      </c>
      <c r="D52">
        <f>ROW(EtalonRes!A82)</f>
        <v>82</v>
      </c>
      <c r="E52" t="s">
        <v>188</v>
      </c>
      <c r="F52" t="s">
        <v>189</v>
      </c>
      <c r="G52" t="s">
        <v>190</v>
      </c>
      <c r="H52" t="s">
        <v>191</v>
      </c>
      <c r="I52">
        <f>ROUND(2.7/100,7)</f>
        <v>2.7E-2</v>
      </c>
      <c r="J52">
        <v>0</v>
      </c>
      <c r="K52">
        <f>ROUND(2.7/100,7)</f>
        <v>2.7E-2</v>
      </c>
      <c r="O52">
        <f t="shared" si="18"/>
        <v>113.11</v>
      </c>
      <c r="P52">
        <f t="shared" si="19"/>
        <v>40.72</v>
      </c>
      <c r="Q52">
        <f t="shared" si="20"/>
        <v>3.91</v>
      </c>
      <c r="R52">
        <f t="shared" si="21"/>
        <v>0.27</v>
      </c>
      <c r="S52">
        <f t="shared" si="22"/>
        <v>68.48</v>
      </c>
      <c r="T52">
        <f t="shared" si="23"/>
        <v>0</v>
      </c>
      <c r="U52">
        <f t="shared" si="24"/>
        <v>0.14337</v>
      </c>
      <c r="V52">
        <f t="shared" si="25"/>
        <v>5.4000000000000001E-4</v>
      </c>
      <c r="W52">
        <f t="shared" si="26"/>
        <v>0</v>
      </c>
      <c r="X52">
        <f t="shared" si="27"/>
        <v>64.63</v>
      </c>
      <c r="Y52">
        <f t="shared" si="28"/>
        <v>35.06</v>
      </c>
      <c r="AA52">
        <v>92789514</v>
      </c>
      <c r="AB52">
        <f t="shared" si="29"/>
        <v>217.81</v>
      </c>
      <c r="AC52">
        <f t="shared" si="30"/>
        <v>152.04</v>
      </c>
      <c r="AD52">
        <f t="shared" si="31"/>
        <v>9.2200000000000006</v>
      </c>
      <c r="AE52">
        <f t="shared" si="49"/>
        <v>0.22</v>
      </c>
      <c r="AF52">
        <f t="shared" si="51"/>
        <v>56.55</v>
      </c>
      <c r="AG52">
        <f t="shared" si="32"/>
        <v>0</v>
      </c>
      <c r="AH52">
        <f t="shared" si="52"/>
        <v>5.31</v>
      </c>
      <c r="AI52">
        <f t="shared" si="50"/>
        <v>0.02</v>
      </c>
      <c r="AJ52">
        <f t="shared" si="33"/>
        <v>0</v>
      </c>
      <c r="AK52">
        <v>217.81</v>
      </c>
      <c r="AL52">
        <v>152.04</v>
      </c>
      <c r="AM52">
        <v>9.2200000000000006</v>
      </c>
      <c r="AN52">
        <v>0.22</v>
      </c>
      <c r="AO52">
        <v>56.55</v>
      </c>
      <c r="AP52">
        <v>0</v>
      </c>
      <c r="AQ52">
        <v>5.31</v>
      </c>
      <c r="AR52">
        <v>0.02</v>
      </c>
      <c r="AS52">
        <v>0</v>
      </c>
      <c r="AT52">
        <v>94</v>
      </c>
      <c r="AU52">
        <v>51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192</v>
      </c>
      <c r="BM52">
        <v>13001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94</v>
      </c>
      <c r="CA52">
        <v>51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4"/>
        <v>113.11</v>
      </c>
      <c r="CQ52">
        <f t="shared" ref="CQ52:CQ69" si="55">AC52*BC52</f>
        <v>1508.2367999999999</v>
      </c>
      <c r="CR52">
        <f t="shared" ref="CR52:CR69" si="56">AD52*BB52</f>
        <v>144.93840000000003</v>
      </c>
      <c r="CS52">
        <f t="shared" si="37"/>
        <v>9.8670000000000009</v>
      </c>
      <c r="CT52">
        <f t="shared" si="38"/>
        <v>2536.2674999999999</v>
      </c>
      <c r="CU52">
        <f t="shared" si="39"/>
        <v>0</v>
      </c>
      <c r="CV52">
        <f t="shared" si="40"/>
        <v>5.31</v>
      </c>
      <c r="CW52">
        <f t="shared" si="41"/>
        <v>0.02</v>
      </c>
      <c r="CX52">
        <f t="shared" si="42"/>
        <v>0</v>
      </c>
      <c r="CY52">
        <f t="shared" si="43"/>
        <v>64.625</v>
      </c>
      <c r="CZ52">
        <f t="shared" si="44"/>
        <v>35.0625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1005</v>
      </c>
      <c r="DV52" t="s">
        <v>191</v>
      </c>
      <c r="DW52" t="s">
        <v>191</v>
      </c>
      <c r="DX52">
        <v>100</v>
      </c>
      <c r="DZ52" t="s">
        <v>6</v>
      </c>
      <c r="EA52" t="s">
        <v>6</v>
      </c>
      <c r="EB52" t="s">
        <v>6</v>
      </c>
      <c r="EC52" t="s">
        <v>6</v>
      </c>
      <c r="EE52">
        <v>66696409</v>
      </c>
      <c r="EF52">
        <v>2</v>
      </c>
      <c r="EG52" t="s">
        <v>23</v>
      </c>
      <c r="EH52">
        <v>13</v>
      </c>
      <c r="EI52" t="s">
        <v>193</v>
      </c>
      <c r="EJ52">
        <v>1</v>
      </c>
      <c r="EK52">
        <v>13001</v>
      </c>
      <c r="EL52" t="s">
        <v>194</v>
      </c>
      <c r="EM52" t="s">
        <v>195</v>
      </c>
      <c r="EO52" t="s">
        <v>6</v>
      </c>
      <c r="EQ52">
        <v>131072</v>
      </c>
      <c r="ER52">
        <v>217.81</v>
      </c>
      <c r="ES52">
        <v>152.04</v>
      </c>
      <c r="ET52">
        <v>9.2200000000000006</v>
      </c>
      <c r="EU52">
        <v>0.22</v>
      </c>
      <c r="EV52">
        <v>56.55</v>
      </c>
      <c r="EW52">
        <v>5.31</v>
      </c>
      <c r="EX52">
        <v>0.02</v>
      </c>
      <c r="EY52">
        <v>0</v>
      </c>
      <c r="FQ52">
        <v>0</v>
      </c>
      <c r="FR52">
        <v>0</v>
      </c>
      <c r="FS52">
        <v>0</v>
      </c>
      <c r="FX52">
        <v>94</v>
      </c>
      <c r="FY52">
        <v>51</v>
      </c>
      <c r="GA52" t="s">
        <v>6</v>
      </c>
      <c r="GD52">
        <v>1</v>
      </c>
      <c r="GF52">
        <v>-736059163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14"/>
        <v>0</v>
      </c>
      <c r="GM52">
        <f t="shared" si="45"/>
        <v>212.8</v>
      </c>
      <c r="GN52">
        <f t="shared" si="15"/>
        <v>212.8</v>
      </c>
      <c r="GO52">
        <f t="shared" si="16"/>
        <v>0</v>
      </c>
      <c r="GP52">
        <f t="shared" si="17"/>
        <v>0</v>
      </c>
      <c r="GR52">
        <v>0</v>
      </c>
      <c r="GS52">
        <v>3</v>
      </c>
      <c r="GT52">
        <v>0</v>
      </c>
      <c r="GU52" t="s">
        <v>6</v>
      </c>
      <c r="GV52">
        <f t="shared" si="46"/>
        <v>0</v>
      </c>
      <c r="GW52">
        <v>1</v>
      </c>
      <c r="GX52">
        <f t="shared" si="47"/>
        <v>0</v>
      </c>
      <c r="HA52">
        <v>0</v>
      </c>
      <c r="HB52">
        <v>0</v>
      </c>
      <c r="HC52">
        <f t="shared" si="48"/>
        <v>0</v>
      </c>
      <c r="HE52" t="s">
        <v>6</v>
      </c>
      <c r="HF52" t="s">
        <v>6</v>
      </c>
      <c r="HM52" t="s">
        <v>6</v>
      </c>
      <c r="HN52" t="s">
        <v>196</v>
      </c>
      <c r="HO52" t="s">
        <v>197</v>
      </c>
      <c r="HP52" t="s">
        <v>193</v>
      </c>
      <c r="HQ52" t="s">
        <v>193</v>
      </c>
      <c r="HS52">
        <v>0</v>
      </c>
      <c r="IK52">
        <v>0</v>
      </c>
      <c r="IL52" t="s">
        <v>663</v>
      </c>
      <c r="IM52">
        <v>2.7E-2</v>
      </c>
    </row>
    <row r="53" spans="1:247" x14ac:dyDescent="0.2">
      <c r="A53">
        <v>17</v>
      </c>
      <c r="B53">
        <v>1</v>
      </c>
      <c r="C53">
        <f>ROW(SmtRes!A89)</f>
        <v>89</v>
      </c>
      <c r="D53">
        <f>ROW(EtalonRes!A90)</f>
        <v>90</v>
      </c>
      <c r="E53" t="s">
        <v>198</v>
      </c>
      <c r="F53" t="s">
        <v>199</v>
      </c>
      <c r="G53" t="s">
        <v>200</v>
      </c>
      <c r="H53" t="s">
        <v>191</v>
      </c>
      <c r="I53">
        <f>ROUND(2.7/100,7)</f>
        <v>2.7E-2</v>
      </c>
      <c r="J53">
        <v>0</v>
      </c>
      <c r="K53">
        <f>ROUND(2.7/100,7)</f>
        <v>2.7E-2</v>
      </c>
      <c r="O53">
        <f t="shared" si="18"/>
        <v>125.9</v>
      </c>
      <c r="P53">
        <f t="shared" si="19"/>
        <v>74.010000000000005</v>
      </c>
      <c r="Q53">
        <f t="shared" si="20"/>
        <v>5.0999999999999996</v>
      </c>
      <c r="R53">
        <f t="shared" si="21"/>
        <v>0.53</v>
      </c>
      <c r="S53">
        <f t="shared" si="22"/>
        <v>46.79</v>
      </c>
      <c r="T53">
        <f t="shared" si="23"/>
        <v>0</v>
      </c>
      <c r="U53">
        <f t="shared" si="24"/>
        <v>0.11502</v>
      </c>
      <c r="V53">
        <f t="shared" si="25"/>
        <v>1.08E-3</v>
      </c>
      <c r="W53">
        <f t="shared" si="26"/>
        <v>0</v>
      </c>
      <c r="X53">
        <f t="shared" si="27"/>
        <v>44.48</v>
      </c>
      <c r="Y53">
        <f t="shared" si="28"/>
        <v>24.13</v>
      </c>
      <c r="AA53">
        <v>92789514</v>
      </c>
      <c r="AB53">
        <f t="shared" si="29"/>
        <v>326.98</v>
      </c>
      <c r="AC53">
        <f>ROUND(((ES53*ROUND(2,7))),2)</f>
        <v>276.32</v>
      </c>
      <c r="AD53">
        <f>ROUND(((((ET53*ROUND(2,7)))-((EU53*ROUND(2,7))))+AE53),2)</f>
        <v>12.02</v>
      </c>
      <c r="AE53">
        <f>ROUND(((EU53*ROUND(2,7))),2)</f>
        <v>0.44</v>
      </c>
      <c r="AF53">
        <f>ROUND(((EV53*ROUND(2,7))),2)</f>
        <v>38.64</v>
      </c>
      <c r="AG53">
        <f t="shared" si="32"/>
        <v>0</v>
      </c>
      <c r="AH53">
        <f>((EW53*ROUND(2,7)))</f>
        <v>4.26</v>
      </c>
      <c r="AI53">
        <f>((EX53*ROUND(2,7)))</f>
        <v>0.04</v>
      </c>
      <c r="AJ53">
        <f t="shared" si="33"/>
        <v>0</v>
      </c>
      <c r="AK53">
        <v>163.49</v>
      </c>
      <c r="AL53">
        <v>138.16</v>
      </c>
      <c r="AM53">
        <v>6.01</v>
      </c>
      <c r="AN53">
        <v>0.22</v>
      </c>
      <c r="AO53">
        <v>19.32</v>
      </c>
      <c r="AP53">
        <v>0</v>
      </c>
      <c r="AQ53">
        <v>2.13</v>
      </c>
      <c r="AR53">
        <v>0.02</v>
      </c>
      <c r="AS53">
        <v>0</v>
      </c>
      <c r="AT53">
        <v>94</v>
      </c>
      <c r="AU53">
        <v>51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201</v>
      </c>
      <c r="BM53">
        <v>13001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94</v>
      </c>
      <c r="CA53">
        <v>51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4"/>
        <v>125.9</v>
      </c>
      <c r="CQ53">
        <f t="shared" si="55"/>
        <v>2741.0944</v>
      </c>
      <c r="CR53">
        <f t="shared" si="56"/>
        <v>188.95439999999999</v>
      </c>
      <c r="CS53">
        <f t="shared" si="37"/>
        <v>19.734000000000002</v>
      </c>
      <c r="CT53">
        <f t="shared" si="38"/>
        <v>1733.0040000000001</v>
      </c>
      <c r="CU53">
        <f t="shared" si="39"/>
        <v>0</v>
      </c>
      <c r="CV53">
        <f t="shared" si="40"/>
        <v>4.26</v>
      </c>
      <c r="CW53">
        <f t="shared" si="41"/>
        <v>0.04</v>
      </c>
      <c r="CX53">
        <f t="shared" si="42"/>
        <v>0</v>
      </c>
      <c r="CY53">
        <f t="shared" si="43"/>
        <v>44.480800000000002</v>
      </c>
      <c r="CZ53">
        <f t="shared" si="44"/>
        <v>24.133200000000002</v>
      </c>
      <c r="DC53" t="s">
        <v>6</v>
      </c>
      <c r="DD53" t="s">
        <v>202</v>
      </c>
      <c r="DE53" t="s">
        <v>202</v>
      </c>
      <c r="DF53" t="s">
        <v>202</v>
      </c>
      <c r="DG53" t="s">
        <v>202</v>
      </c>
      <c r="DH53" t="s">
        <v>6</v>
      </c>
      <c r="DI53" t="s">
        <v>202</v>
      </c>
      <c r="DJ53" t="s">
        <v>202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191</v>
      </c>
      <c r="DW53" t="s">
        <v>191</v>
      </c>
      <c r="DX53">
        <v>100</v>
      </c>
      <c r="DZ53" t="s">
        <v>6</v>
      </c>
      <c r="EA53" t="s">
        <v>6</v>
      </c>
      <c r="EB53" t="s">
        <v>6</v>
      </c>
      <c r="EC53" t="s">
        <v>6</v>
      </c>
      <c r="EE53">
        <v>66696409</v>
      </c>
      <c r="EF53">
        <v>2</v>
      </c>
      <c r="EG53" t="s">
        <v>23</v>
      </c>
      <c r="EH53">
        <v>13</v>
      </c>
      <c r="EI53" t="s">
        <v>193</v>
      </c>
      <c r="EJ53">
        <v>1</v>
      </c>
      <c r="EK53">
        <v>13001</v>
      </c>
      <c r="EL53" t="s">
        <v>194</v>
      </c>
      <c r="EM53" t="s">
        <v>195</v>
      </c>
      <c r="EO53" t="s">
        <v>6</v>
      </c>
      <c r="EQ53">
        <v>131072</v>
      </c>
      <c r="ER53">
        <v>163.49</v>
      </c>
      <c r="ES53">
        <v>138.16</v>
      </c>
      <c r="ET53">
        <v>6.01</v>
      </c>
      <c r="EU53">
        <v>0.22</v>
      </c>
      <c r="EV53">
        <v>19.32</v>
      </c>
      <c r="EW53">
        <v>2.13</v>
      </c>
      <c r="EX53">
        <v>0.02</v>
      </c>
      <c r="EY53">
        <v>0</v>
      </c>
      <c r="FQ53">
        <v>0</v>
      </c>
      <c r="FR53">
        <v>0</v>
      </c>
      <c r="FS53">
        <v>0</v>
      </c>
      <c r="FX53">
        <v>94</v>
      </c>
      <c r="FY53">
        <v>51</v>
      </c>
      <c r="GA53" t="s">
        <v>6</v>
      </c>
      <c r="GD53">
        <v>1</v>
      </c>
      <c r="GF53">
        <v>-1083810809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14"/>
        <v>0</v>
      </c>
      <c r="GM53">
        <f t="shared" si="45"/>
        <v>194.51</v>
      </c>
      <c r="GN53">
        <f t="shared" si="15"/>
        <v>194.51</v>
      </c>
      <c r="GO53">
        <f t="shared" si="16"/>
        <v>0</v>
      </c>
      <c r="GP53">
        <f t="shared" si="17"/>
        <v>0</v>
      </c>
      <c r="GR53">
        <v>0</v>
      </c>
      <c r="GS53">
        <v>3</v>
      </c>
      <c r="GT53">
        <v>0</v>
      </c>
      <c r="GU53" t="s">
        <v>6</v>
      </c>
      <c r="GV53">
        <f t="shared" si="46"/>
        <v>0</v>
      </c>
      <c r="GW53">
        <v>1</v>
      </c>
      <c r="GX53">
        <f t="shared" si="47"/>
        <v>0</v>
      </c>
      <c r="HA53">
        <v>0</v>
      </c>
      <c r="HB53">
        <v>0</v>
      </c>
      <c r="HC53">
        <f t="shared" si="48"/>
        <v>0</v>
      </c>
      <c r="HE53" t="s">
        <v>6</v>
      </c>
      <c r="HF53" t="s">
        <v>6</v>
      </c>
      <c r="HM53" t="s">
        <v>6</v>
      </c>
      <c r="HN53" t="s">
        <v>196</v>
      </c>
      <c r="HO53" t="s">
        <v>197</v>
      </c>
      <c r="HP53" t="s">
        <v>193</v>
      </c>
      <c r="HQ53" t="s">
        <v>193</v>
      </c>
      <c r="HS53">
        <v>0</v>
      </c>
      <c r="IK53">
        <v>0</v>
      </c>
      <c r="IL53" t="s">
        <v>663</v>
      </c>
      <c r="IM53">
        <v>2.7E-2</v>
      </c>
    </row>
    <row r="54" spans="1:247" x14ac:dyDescent="0.2">
      <c r="A54">
        <v>17</v>
      </c>
      <c r="B54">
        <v>1</v>
      </c>
      <c r="C54">
        <f>ROW(SmtRes!A94)</f>
        <v>94</v>
      </c>
      <c r="D54">
        <f>ROW(EtalonRes!A95)</f>
        <v>95</v>
      </c>
      <c r="E54" t="s">
        <v>203</v>
      </c>
      <c r="F54" t="s">
        <v>204</v>
      </c>
      <c r="G54" t="s">
        <v>205</v>
      </c>
      <c r="H54" t="s">
        <v>100</v>
      </c>
      <c r="I54">
        <v>1</v>
      </c>
      <c r="J54">
        <v>0</v>
      </c>
      <c r="K54">
        <v>1</v>
      </c>
      <c r="O54">
        <f t="shared" si="18"/>
        <v>7365.63</v>
      </c>
      <c r="P54">
        <f t="shared" si="19"/>
        <v>515.24</v>
      </c>
      <c r="Q54">
        <f t="shared" si="20"/>
        <v>0</v>
      </c>
      <c r="R54">
        <f t="shared" si="21"/>
        <v>0</v>
      </c>
      <c r="S54">
        <f t="shared" si="22"/>
        <v>6850.39</v>
      </c>
      <c r="T54">
        <f t="shared" si="23"/>
        <v>0</v>
      </c>
      <c r="U54">
        <f t="shared" si="24"/>
        <v>16.84</v>
      </c>
      <c r="V54">
        <f t="shared" si="25"/>
        <v>0</v>
      </c>
      <c r="W54">
        <f t="shared" si="26"/>
        <v>0</v>
      </c>
      <c r="X54">
        <f t="shared" si="27"/>
        <v>8014.96</v>
      </c>
      <c r="Y54">
        <f t="shared" si="28"/>
        <v>5069.29</v>
      </c>
      <c r="AA54">
        <v>92789514</v>
      </c>
      <c r="AB54">
        <f t="shared" si="29"/>
        <v>204.68</v>
      </c>
      <c r="AC54">
        <f t="shared" ref="AC54:AC67" si="57">ROUND((ES54),2)</f>
        <v>51.94</v>
      </c>
      <c r="AD54">
        <f t="shared" ref="AD54:AD67" si="58">ROUND((((ET54)-(EU54))+AE54),2)</f>
        <v>0</v>
      </c>
      <c r="AE54">
        <f t="shared" ref="AE54:AE67" si="59">ROUND((EU54),2)</f>
        <v>0</v>
      </c>
      <c r="AF54">
        <f t="shared" ref="AF54:AF67" si="60">ROUND((EV54),2)</f>
        <v>152.74</v>
      </c>
      <c r="AG54">
        <f t="shared" si="32"/>
        <v>0</v>
      </c>
      <c r="AH54">
        <f t="shared" ref="AH54:AH67" si="61">(EW54)</f>
        <v>16.84</v>
      </c>
      <c r="AI54">
        <f t="shared" ref="AI54:AI67" si="62">(EX54)</f>
        <v>0</v>
      </c>
      <c r="AJ54">
        <f t="shared" si="33"/>
        <v>0</v>
      </c>
      <c r="AK54">
        <v>204.68</v>
      </c>
      <c r="AL54">
        <v>51.94</v>
      </c>
      <c r="AM54">
        <v>0</v>
      </c>
      <c r="AN54">
        <v>0</v>
      </c>
      <c r="AO54">
        <v>152.74</v>
      </c>
      <c r="AP54">
        <v>0</v>
      </c>
      <c r="AQ54">
        <v>16.84</v>
      </c>
      <c r="AR54">
        <v>0</v>
      </c>
      <c r="AS54">
        <v>0</v>
      </c>
      <c r="AT54">
        <v>117</v>
      </c>
      <c r="AU54">
        <v>74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206</v>
      </c>
      <c r="BM54">
        <v>23001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117</v>
      </c>
      <c r="CA54">
        <v>74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4"/>
        <v>7365.63</v>
      </c>
      <c r="CQ54">
        <f t="shared" si="55"/>
        <v>515.24479999999994</v>
      </c>
      <c r="CR54">
        <f t="shared" si="56"/>
        <v>0</v>
      </c>
      <c r="CS54">
        <f t="shared" si="37"/>
        <v>0</v>
      </c>
      <c r="CT54">
        <f t="shared" si="38"/>
        <v>6850.389000000001</v>
      </c>
      <c r="CU54">
        <f t="shared" si="39"/>
        <v>0</v>
      </c>
      <c r="CV54">
        <f t="shared" si="40"/>
        <v>16.84</v>
      </c>
      <c r="CW54">
        <f t="shared" si="41"/>
        <v>0</v>
      </c>
      <c r="CX54">
        <f t="shared" si="42"/>
        <v>0</v>
      </c>
      <c r="CY54">
        <f t="shared" si="43"/>
        <v>8014.9562999999998</v>
      </c>
      <c r="CZ54">
        <f t="shared" si="44"/>
        <v>5069.2886000000008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100</v>
      </c>
      <c r="DW54" t="s">
        <v>100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66696441</v>
      </c>
      <c r="EF54">
        <v>2</v>
      </c>
      <c r="EG54" t="s">
        <v>23</v>
      </c>
      <c r="EH54">
        <v>18</v>
      </c>
      <c r="EI54" t="s">
        <v>66</v>
      </c>
      <c r="EJ54">
        <v>1</v>
      </c>
      <c r="EK54">
        <v>23001</v>
      </c>
      <c r="EL54" t="s">
        <v>66</v>
      </c>
      <c r="EM54" t="s">
        <v>67</v>
      </c>
      <c r="EO54" t="s">
        <v>6</v>
      </c>
      <c r="EQ54">
        <v>131072</v>
      </c>
      <c r="ER54">
        <v>204.68</v>
      </c>
      <c r="ES54">
        <v>51.94</v>
      </c>
      <c r="ET54">
        <v>0</v>
      </c>
      <c r="EU54">
        <v>0</v>
      </c>
      <c r="EV54">
        <v>152.74</v>
      </c>
      <c r="EW54">
        <v>16.84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117</v>
      </c>
      <c r="FY54">
        <v>74</v>
      </c>
      <c r="GA54" t="s">
        <v>6</v>
      </c>
      <c r="GD54">
        <v>1</v>
      </c>
      <c r="GF54">
        <v>1403872735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14"/>
        <v>0</v>
      </c>
      <c r="GM54">
        <f t="shared" si="45"/>
        <v>20449.88</v>
      </c>
      <c r="GN54">
        <f t="shared" si="15"/>
        <v>20449.88</v>
      </c>
      <c r="GO54">
        <f t="shared" si="16"/>
        <v>0</v>
      </c>
      <c r="GP54">
        <f t="shared" si="17"/>
        <v>0</v>
      </c>
      <c r="GR54">
        <v>0</v>
      </c>
      <c r="GS54">
        <v>3</v>
      </c>
      <c r="GT54">
        <v>0</v>
      </c>
      <c r="GU54" t="s">
        <v>6</v>
      </c>
      <c r="GV54">
        <f t="shared" si="46"/>
        <v>0</v>
      </c>
      <c r="GW54">
        <v>1</v>
      </c>
      <c r="GX54">
        <f t="shared" si="47"/>
        <v>0</v>
      </c>
      <c r="HA54">
        <v>0</v>
      </c>
      <c r="HB54">
        <v>0</v>
      </c>
      <c r="HC54">
        <f t="shared" si="48"/>
        <v>0</v>
      </c>
      <c r="HE54" t="s">
        <v>6</v>
      </c>
      <c r="HF54" t="s">
        <v>6</v>
      </c>
      <c r="HM54" t="s">
        <v>6</v>
      </c>
      <c r="HN54" t="s">
        <v>68</v>
      </c>
      <c r="HO54" t="s">
        <v>69</v>
      </c>
      <c r="HP54" t="s">
        <v>66</v>
      </c>
      <c r="HQ54" t="s">
        <v>66</v>
      </c>
      <c r="HS54">
        <v>0</v>
      </c>
      <c r="IK54">
        <v>0</v>
      </c>
    </row>
    <row r="55" spans="1:247" x14ac:dyDescent="0.2">
      <c r="A55">
        <v>17</v>
      </c>
      <c r="B55">
        <v>1</v>
      </c>
      <c r="C55">
        <f>ROW(SmtRes!A97)</f>
        <v>97</v>
      </c>
      <c r="D55">
        <f>ROW(EtalonRes!A98)</f>
        <v>98</v>
      </c>
      <c r="E55" t="s">
        <v>207</v>
      </c>
      <c r="F55" t="s">
        <v>208</v>
      </c>
      <c r="G55" t="s">
        <v>209</v>
      </c>
      <c r="H55" t="s">
        <v>210</v>
      </c>
      <c r="I55">
        <f>ROUND(2/100,7)</f>
        <v>0.02</v>
      </c>
      <c r="J55">
        <v>0</v>
      </c>
      <c r="K55">
        <f>ROUND(2/100,7)</f>
        <v>0.02</v>
      </c>
      <c r="O55">
        <f t="shared" si="18"/>
        <v>1243.5</v>
      </c>
      <c r="P55">
        <f t="shared" si="19"/>
        <v>0</v>
      </c>
      <c r="Q55">
        <f t="shared" si="20"/>
        <v>429.87</v>
      </c>
      <c r="R55">
        <f t="shared" si="21"/>
        <v>0</v>
      </c>
      <c r="S55">
        <f t="shared" si="22"/>
        <v>813.63</v>
      </c>
      <c r="T55">
        <f t="shared" si="23"/>
        <v>0</v>
      </c>
      <c r="U55">
        <f t="shared" si="24"/>
        <v>1.9076</v>
      </c>
      <c r="V55">
        <f t="shared" si="25"/>
        <v>0</v>
      </c>
      <c r="W55">
        <f t="shared" si="26"/>
        <v>0</v>
      </c>
      <c r="X55">
        <f t="shared" si="27"/>
        <v>838.04</v>
      </c>
      <c r="Y55">
        <f t="shared" si="28"/>
        <v>480.04</v>
      </c>
      <c r="AA55">
        <v>92789514</v>
      </c>
      <c r="AB55">
        <f t="shared" si="29"/>
        <v>2274.34</v>
      </c>
      <c r="AC55">
        <f t="shared" si="57"/>
        <v>0</v>
      </c>
      <c r="AD55">
        <f t="shared" si="58"/>
        <v>1367.28</v>
      </c>
      <c r="AE55">
        <f t="shared" si="59"/>
        <v>0</v>
      </c>
      <c r="AF55">
        <f t="shared" si="60"/>
        <v>907.06</v>
      </c>
      <c r="AG55">
        <f t="shared" si="32"/>
        <v>0</v>
      </c>
      <c r="AH55">
        <f t="shared" si="61"/>
        <v>95.38</v>
      </c>
      <c r="AI55">
        <f t="shared" si="62"/>
        <v>0</v>
      </c>
      <c r="AJ55">
        <f t="shared" si="33"/>
        <v>0</v>
      </c>
      <c r="AK55">
        <v>2274.34</v>
      </c>
      <c r="AL55">
        <v>0</v>
      </c>
      <c r="AM55">
        <v>1367.28</v>
      </c>
      <c r="AN55">
        <v>0</v>
      </c>
      <c r="AO55">
        <v>907.06</v>
      </c>
      <c r="AP55">
        <v>0</v>
      </c>
      <c r="AQ55">
        <v>95.38</v>
      </c>
      <c r="AR55">
        <v>0</v>
      </c>
      <c r="AS55">
        <v>0</v>
      </c>
      <c r="AT55">
        <v>103</v>
      </c>
      <c r="AU55">
        <v>59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211</v>
      </c>
      <c r="BM55">
        <v>46001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103</v>
      </c>
      <c r="CA55">
        <v>59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4"/>
        <v>1243.5</v>
      </c>
      <c r="CQ55">
        <f t="shared" si="55"/>
        <v>0</v>
      </c>
      <c r="CR55">
        <f t="shared" si="56"/>
        <v>21493.641599999999</v>
      </c>
      <c r="CS55">
        <f t="shared" si="37"/>
        <v>0</v>
      </c>
      <c r="CT55">
        <f t="shared" si="38"/>
        <v>40681.640999999996</v>
      </c>
      <c r="CU55">
        <f t="shared" si="39"/>
        <v>0</v>
      </c>
      <c r="CV55">
        <f t="shared" si="40"/>
        <v>95.38</v>
      </c>
      <c r="CW55">
        <f t="shared" si="41"/>
        <v>0</v>
      </c>
      <c r="CX55">
        <f t="shared" si="42"/>
        <v>0</v>
      </c>
      <c r="CY55">
        <f t="shared" si="43"/>
        <v>838.03890000000001</v>
      </c>
      <c r="CZ55">
        <f t="shared" si="44"/>
        <v>480.04169999999999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210</v>
      </c>
      <c r="DW55" t="s">
        <v>210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66696492</v>
      </c>
      <c r="EF55">
        <v>2</v>
      </c>
      <c r="EG55" t="s">
        <v>23</v>
      </c>
      <c r="EH55">
        <v>40</v>
      </c>
      <c r="EI55" t="s">
        <v>212</v>
      </c>
      <c r="EJ55">
        <v>1</v>
      </c>
      <c r="EK55">
        <v>46001</v>
      </c>
      <c r="EL55" t="s">
        <v>213</v>
      </c>
      <c r="EM55" t="s">
        <v>214</v>
      </c>
      <c r="EO55" t="s">
        <v>6</v>
      </c>
      <c r="EQ55">
        <v>131072</v>
      </c>
      <c r="ER55">
        <v>2274.34</v>
      </c>
      <c r="ES55">
        <v>0</v>
      </c>
      <c r="ET55">
        <v>1367.28</v>
      </c>
      <c r="EU55">
        <v>0</v>
      </c>
      <c r="EV55">
        <v>907.06</v>
      </c>
      <c r="EW55">
        <v>95.38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59</v>
      </c>
      <c r="GA55" t="s">
        <v>6</v>
      </c>
      <c r="GD55">
        <v>1</v>
      </c>
      <c r="GF55">
        <v>1971133435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14"/>
        <v>0</v>
      </c>
      <c r="GM55">
        <f t="shared" si="45"/>
        <v>2561.58</v>
      </c>
      <c r="GN55">
        <f t="shared" si="15"/>
        <v>2561.58</v>
      </c>
      <c r="GO55">
        <f t="shared" si="16"/>
        <v>0</v>
      </c>
      <c r="GP55">
        <f t="shared" si="17"/>
        <v>0</v>
      </c>
      <c r="GR55">
        <v>0</v>
      </c>
      <c r="GS55">
        <v>3</v>
      </c>
      <c r="GT55">
        <v>0</v>
      </c>
      <c r="GU55" t="s">
        <v>6</v>
      </c>
      <c r="GV55">
        <f t="shared" si="46"/>
        <v>0</v>
      </c>
      <c r="GW55">
        <v>1</v>
      </c>
      <c r="GX55">
        <f t="shared" si="47"/>
        <v>0</v>
      </c>
      <c r="HA55">
        <v>0</v>
      </c>
      <c r="HB55">
        <v>0</v>
      </c>
      <c r="HC55">
        <f t="shared" si="48"/>
        <v>0</v>
      </c>
      <c r="HE55" t="s">
        <v>6</v>
      </c>
      <c r="HF55" t="s">
        <v>6</v>
      </c>
      <c r="HM55" t="s">
        <v>6</v>
      </c>
      <c r="HN55" t="s">
        <v>215</v>
      </c>
      <c r="HO55" t="s">
        <v>216</v>
      </c>
      <c r="HP55" t="s">
        <v>213</v>
      </c>
      <c r="HQ55" t="s">
        <v>213</v>
      </c>
      <c r="HS55">
        <v>0</v>
      </c>
      <c r="IK55">
        <v>0</v>
      </c>
      <c r="IL55" t="s">
        <v>664</v>
      </c>
      <c r="IM55">
        <v>0.02</v>
      </c>
    </row>
    <row r="56" spans="1:247" x14ac:dyDescent="0.2">
      <c r="A56">
        <v>17</v>
      </c>
      <c r="B56">
        <v>1</v>
      </c>
      <c r="C56">
        <f>ROW(SmtRes!A110)</f>
        <v>110</v>
      </c>
      <c r="D56">
        <f>ROW(EtalonRes!A111)</f>
        <v>111</v>
      </c>
      <c r="E56" t="s">
        <v>217</v>
      </c>
      <c r="F56" t="s">
        <v>218</v>
      </c>
      <c r="G56" t="s">
        <v>219</v>
      </c>
      <c r="H56" t="s">
        <v>73</v>
      </c>
      <c r="I56">
        <v>0.02</v>
      </c>
      <c r="J56">
        <v>0</v>
      </c>
      <c r="K56">
        <v>0.02</v>
      </c>
      <c r="O56">
        <f t="shared" si="18"/>
        <v>732.54</v>
      </c>
      <c r="P56">
        <f t="shared" si="19"/>
        <v>175.07</v>
      </c>
      <c r="Q56">
        <f t="shared" si="20"/>
        <v>9.01</v>
      </c>
      <c r="R56">
        <f t="shared" si="21"/>
        <v>4.4800000000000004</v>
      </c>
      <c r="S56">
        <f t="shared" si="22"/>
        <v>548.46</v>
      </c>
      <c r="T56">
        <f t="shared" si="23"/>
        <v>0</v>
      </c>
      <c r="U56">
        <f t="shared" si="24"/>
        <v>1.5116000000000001</v>
      </c>
      <c r="V56">
        <f t="shared" si="25"/>
        <v>8.6E-3</v>
      </c>
      <c r="W56">
        <f t="shared" si="26"/>
        <v>0</v>
      </c>
      <c r="X56">
        <f t="shared" si="27"/>
        <v>569.53</v>
      </c>
      <c r="Y56">
        <f t="shared" si="28"/>
        <v>326.23</v>
      </c>
      <c r="AA56">
        <v>92789514</v>
      </c>
      <c r="AB56">
        <f t="shared" si="29"/>
        <v>1522.48</v>
      </c>
      <c r="AC56">
        <f t="shared" si="57"/>
        <v>882.39</v>
      </c>
      <c r="AD56">
        <f t="shared" si="58"/>
        <v>28.65</v>
      </c>
      <c r="AE56">
        <f t="shared" si="59"/>
        <v>4.99</v>
      </c>
      <c r="AF56">
        <f t="shared" si="60"/>
        <v>611.44000000000005</v>
      </c>
      <c r="AG56">
        <f t="shared" si="32"/>
        <v>0</v>
      </c>
      <c r="AH56">
        <f t="shared" si="61"/>
        <v>75.58</v>
      </c>
      <c r="AI56">
        <f t="shared" si="62"/>
        <v>0.43</v>
      </c>
      <c r="AJ56">
        <f t="shared" si="33"/>
        <v>0</v>
      </c>
      <c r="AK56">
        <v>1522.48</v>
      </c>
      <c r="AL56">
        <v>882.39</v>
      </c>
      <c r="AM56">
        <v>28.65</v>
      </c>
      <c r="AN56">
        <v>4.99</v>
      </c>
      <c r="AO56">
        <v>611.44000000000005</v>
      </c>
      <c r="AP56">
        <v>0</v>
      </c>
      <c r="AQ56">
        <v>75.58</v>
      </c>
      <c r="AR56">
        <v>0.43</v>
      </c>
      <c r="AS56">
        <v>0</v>
      </c>
      <c r="AT56">
        <v>103</v>
      </c>
      <c r="AU56">
        <v>59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220</v>
      </c>
      <c r="BM56">
        <v>46001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103</v>
      </c>
      <c r="CA56">
        <v>59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4"/>
        <v>732.54</v>
      </c>
      <c r="CQ56">
        <f t="shared" si="55"/>
        <v>8753.3088000000007</v>
      </c>
      <c r="CR56">
        <f t="shared" si="56"/>
        <v>450.37799999999999</v>
      </c>
      <c r="CS56">
        <f t="shared" si="37"/>
        <v>223.8015</v>
      </c>
      <c r="CT56">
        <f t="shared" si="38"/>
        <v>27423.084000000003</v>
      </c>
      <c r="CU56">
        <f t="shared" si="39"/>
        <v>0</v>
      </c>
      <c r="CV56">
        <f t="shared" si="40"/>
        <v>75.58</v>
      </c>
      <c r="CW56">
        <f t="shared" si="41"/>
        <v>0.43</v>
      </c>
      <c r="CX56">
        <f t="shared" si="42"/>
        <v>0</v>
      </c>
      <c r="CY56">
        <f t="shared" si="43"/>
        <v>569.52820000000008</v>
      </c>
      <c r="CZ56">
        <f t="shared" si="44"/>
        <v>326.2346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1007</v>
      </c>
      <c r="DV56" t="s">
        <v>73</v>
      </c>
      <c r="DW56" t="s">
        <v>73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66696492</v>
      </c>
      <c r="EF56">
        <v>2</v>
      </c>
      <c r="EG56" t="s">
        <v>23</v>
      </c>
      <c r="EH56">
        <v>40</v>
      </c>
      <c r="EI56" t="s">
        <v>212</v>
      </c>
      <c r="EJ56">
        <v>1</v>
      </c>
      <c r="EK56">
        <v>46001</v>
      </c>
      <c r="EL56" t="s">
        <v>213</v>
      </c>
      <c r="EM56" t="s">
        <v>214</v>
      </c>
      <c r="EO56" t="s">
        <v>6</v>
      </c>
      <c r="EQ56">
        <v>131072</v>
      </c>
      <c r="ER56">
        <v>1522.48</v>
      </c>
      <c r="ES56">
        <v>882.39</v>
      </c>
      <c r="ET56">
        <v>28.65</v>
      </c>
      <c r="EU56">
        <v>4.99</v>
      </c>
      <c r="EV56">
        <v>611.44000000000005</v>
      </c>
      <c r="EW56">
        <v>75.58</v>
      </c>
      <c r="EX56">
        <v>0.43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59</v>
      </c>
      <c r="GA56" t="s">
        <v>6</v>
      </c>
      <c r="GD56">
        <v>1</v>
      </c>
      <c r="GF56">
        <v>1690843721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14"/>
        <v>0</v>
      </c>
      <c r="GM56">
        <f t="shared" si="45"/>
        <v>1628.3</v>
      </c>
      <c r="GN56">
        <f t="shared" si="15"/>
        <v>1628.3</v>
      </c>
      <c r="GO56">
        <f t="shared" si="16"/>
        <v>0</v>
      </c>
      <c r="GP56">
        <f t="shared" si="17"/>
        <v>0</v>
      </c>
      <c r="GR56">
        <v>0</v>
      </c>
      <c r="GS56">
        <v>3</v>
      </c>
      <c r="GT56">
        <v>0</v>
      </c>
      <c r="GU56" t="s">
        <v>6</v>
      </c>
      <c r="GV56">
        <f t="shared" si="46"/>
        <v>0</v>
      </c>
      <c r="GW56">
        <v>1</v>
      </c>
      <c r="GX56">
        <f t="shared" si="47"/>
        <v>0</v>
      </c>
      <c r="HA56">
        <v>0</v>
      </c>
      <c r="HB56">
        <v>0</v>
      </c>
      <c r="HC56">
        <f t="shared" si="48"/>
        <v>0</v>
      </c>
      <c r="HE56" t="s">
        <v>6</v>
      </c>
      <c r="HF56" t="s">
        <v>6</v>
      </c>
      <c r="HM56" t="s">
        <v>6</v>
      </c>
      <c r="HN56" t="s">
        <v>215</v>
      </c>
      <c r="HO56" t="s">
        <v>216</v>
      </c>
      <c r="HP56" t="s">
        <v>213</v>
      </c>
      <c r="HQ56" t="s">
        <v>213</v>
      </c>
      <c r="HS56">
        <v>0</v>
      </c>
      <c r="IK56">
        <v>0</v>
      </c>
    </row>
    <row r="57" spans="1:247" x14ac:dyDescent="0.2">
      <c r="A57">
        <v>18</v>
      </c>
      <c r="B57">
        <v>1</v>
      </c>
      <c r="C57">
        <v>105</v>
      </c>
      <c r="E57" t="s">
        <v>221</v>
      </c>
      <c r="F57" t="s">
        <v>222</v>
      </c>
      <c r="G57" t="s">
        <v>223</v>
      </c>
      <c r="H57" t="str">
        <f>'1.Ведомость'!C70</f>
        <v>м3</v>
      </c>
      <c r="I57">
        <f>I56*J57</f>
        <v>2.0800000000000003E-2</v>
      </c>
      <c r="J57">
        <v>1.04</v>
      </c>
      <c r="K57">
        <v>1.04</v>
      </c>
      <c r="O57">
        <f t="shared" si="18"/>
        <v>115.55</v>
      </c>
      <c r="P57">
        <f t="shared" si="19"/>
        <v>115.55</v>
      </c>
      <c r="Q57">
        <f t="shared" si="20"/>
        <v>0</v>
      </c>
      <c r="R57">
        <f t="shared" si="21"/>
        <v>0</v>
      </c>
      <c r="S57">
        <f t="shared" si="22"/>
        <v>0</v>
      </c>
      <c r="T57">
        <f t="shared" si="23"/>
        <v>0</v>
      </c>
      <c r="U57">
        <f t="shared" si="24"/>
        <v>0</v>
      </c>
      <c r="V57">
        <f t="shared" si="25"/>
        <v>0</v>
      </c>
      <c r="W57">
        <f t="shared" si="26"/>
        <v>0</v>
      </c>
      <c r="X57">
        <f t="shared" si="27"/>
        <v>0</v>
      </c>
      <c r="Y57">
        <f t="shared" si="28"/>
        <v>0</v>
      </c>
      <c r="AA57">
        <v>92789514</v>
      </c>
      <c r="AB57">
        <f t="shared" si="29"/>
        <v>560</v>
      </c>
      <c r="AC57">
        <f t="shared" si="57"/>
        <v>560</v>
      </c>
      <c r="AD57">
        <f t="shared" si="58"/>
        <v>0</v>
      </c>
      <c r="AE57">
        <f t="shared" si="59"/>
        <v>0</v>
      </c>
      <c r="AF57">
        <f t="shared" si="60"/>
        <v>0</v>
      </c>
      <c r="AG57">
        <f t="shared" si="32"/>
        <v>0</v>
      </c>
      <c r="AH57">
        <f t="shared" si="61"/>
        <v>0</v>
      </c>
      <c r="AI57">
        <f t="shared" si="62"/>
        <v>0</v>
      </c>
      <c r="AJ57">
        <f t="shared" si="33"/>
        <v>0</v>
      </c>
      <c r="AK57">
        <v>560</v>
      </c>
      <c r="AL57">
        <v>560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224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4"/>
        <v>115.55</v>
      </c>
      <c r="CQ57">
        <f t="shared" si="55"/>
        <v>5555.2</v>
      </c>
      <c r="CR57">
        <f t="shared" si="56"/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 t="shared" si="43"/>
        <v>0</v>
      </c>
      <c r="CZ57">
        <f t="shared" si="44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73</v>
      </c>
      <c r="DW57" t="s">
        <v>73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66696658</v>
      </c>
      <c r="EF57">
        <v>8</v>
      </c>
      <c r="EG57" t="s">
        <v>75</v>
      </c>
      <c r="EH57">
        <v>0</v>
      </c>
      <c r="EI57" t="s">
        <v>6</v>
      </c>
      <c r="EJ57">
        <v>1</v>
      </c>
      <c r="EK57">
        <v>500001</v>
      </c>
      <c r="EL57" t="s">
        <v>76</v>
      </c>
      <c r="EM57" t="s">
        <v>77</v>
      </c>
      <c r="EO57" t="s">
        <v>6</v>
      </c>
      <c r="EQ57">
        <v>0</v>
      </c>
      <c r="ER57">
        <v>560</v>
      </c>
      <c r="ES57">
        <v>560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1123371630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14"/>
        <v>0</v>
      </c>
      <c r="GM57">
        <f t="shared" si="45"/>
        <v>115.55</v>
      </c>
      <c r="GN57">
        <f t="shared" si="15"/>
        <v>115.55</v>
      </c>
      <c r="GO57">
        <f t="shared" si="16"/>
        <v>0</v>
      </c>
      <c r="GP57">
        <f t="shared" si="17"/>
        <v>0</v>
      </c>
      <c r="GR57">
        <v>0</v>
      </c>
      <c r="GS57">
        <v>3</v>
      </c>
      <c r="GT57">
        <v>0</v>
      </c>
      <c r="GU57" t="s">
        <v>6</v>
      </c>
      <c r="GV57">
        <f t="shared" si="46"/>
        <v>0</v>
      </c>
      <c r="GW57">
        <v>1</v>
      </c>
      <c r="GX57">
        <f t="shared" si="47"/>
        <v>0</v>
      </c>
      <c r="HA57">
        <v>0</v>
      </c>
      <c r="HB57">
        <v>0</v>
      </c>
      <c r="HC57">
        <f t="shared" si="48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7" x14ac:dyDescent="0.2">
      <c r="A58">
        <v>17</v>
      </c>
      <c r="B58">
        <v>1</v>
      </c>
      <c r="C58">
        <f>ROW(SmtRes!A112)</f>
        <v>112</v>
      </c>
      <c r="D58">
        <f>ROW(EtalonRes!A113)</f>
        <v>113</v>
      </c>
      <c r="E58" t="s">
        <v>225</v>
      </c>
      <c r="F58" t="s">
        <v>226</v>
      </c>
      <c r="G58" t="s">
        <v>227</v>
      </c>
      <c r="H58" t="s">
        <v>122</v>
      </c>
      <c r="I58">
        <f>ROUND(64/1000,7)</f>
        <v>6.4000000000000001E-2</v>
      </c>
      <c r="J58">
        <v>0</v>
      </c>
      <c r="K58">
        <f>ROUND(64/1000,7)</f>
        <v>6.4000000000000001E-2</v>
      </c>
      <c r="O58">
        <f t="shared" si="18"/>
        <v>705.14</v>
      </c>
      <c r="P58">
        <f t="shared" si="19"/>
        <v>100.38</v>
      </c>
      <c r="Q58">
        <f t="shared" si="20"/>
        <v>0</v>
      </c>
      <c r="R58">
        <f t="shared" si="21"/>
        <v>0</v>
      </c>
      <c r="S58">
        <f t="shared" si="22"/>
        <v>604.76</v>
      </c>
      <c r="T58">
        <f t="shared" si="23"/>
        <v>0</v>
      </c>
      <c r="U58">
        <f t="shared" si="24"/>
        <v>1.5808</v>
      </c>
      <c r="V58">
        <f t="shared" si="25"/>
        <v>0</v>
      </c>
      <c r="W58">
        <f t="shared" si="26"/>
        <v>0</v>
      </c>
      <c r="X58">
        <f t="shared" si="27"/>
        <v>707.57</v>
      </c>
      <c r="Y58">
        <f t="shared" si="28"/>
        <v>447.52</v>
      </c>
      <c r="AA58">
        <v>92789514</v>
      </c>
      <c r="AB58">
        <f t="shared" si="29"/>
        <v>368.8</v>
      </c>
      <c r="AC58">
        <f t="shared" si="57"/>
        <v>158.11000000000001</v>
      </c>
      <c r="AD58">
        <f t="shared" si="58"/>
        <v>0</v>
      </c>
      <c r="AE58">
        <f t="shared" si="59"/>
        <v>0</v>
      </c>
      <c r="AF58">
        <f t="shared" si="60"/>
        <v>210.69</v>
      </c>
      <c r="AG58">
        <f t="shared" si="32"/>
        <v>0</v>
      </c>
      <c r="AH58">
        <f t="shared" si="61"/>
        <v>24.7</v>
      </c>
      <c r="AI58">
        <f t="shared" si="62"/>
        <v>0</v>
      </c>
      <c r="AJ58">
        <f t="shared" si="33"/>
        <v>0</v>
      </c>
      <c r="AK58">
        <v>368.8</v>
      </c>
      <c r="AL58">
        <v>158.11000000000001</v>
      </c>
      <c r="AM58">
        <v>0</v>
      </c>
      <c r="AN58">
        <v>0</v>
      </c>
      <c r="AO58">
        <v>210.69</v>
      </c>
      <c r="AP58">
        <v>0</v>
      </c>
      <c r="AQ58">
        <v>24.7</v>
      </c>
      <c r="AR58">
        <v>0</v>
      </c>
      <c r="AS58">
        <v>0</v>
      </c>
      <c r="AT58">
        <v>117</v>
      </c>
      <c r="AU58">
        <v>74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228</v>
      </c>
      <c r="BM58">
        <v>22001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117</v>
      </c>
      <c r="CA58">
        <v>74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4"/>
        <v>705.14</v>
      </c>
      <c r="CQ58">
        <f t="shared" si="55"/>
        <v>1568.4512000000002</v>
      </c>
      <c r="CR58">
        <f t="shared" si="56"/>
        <v>0</v>
      </c>
      <c r="CS58">
        <f t="shared" si="37"/>
        <v>0</v>
      </c>
      <c r="CT58">
        <f t="shared" si="38"/>
        <v>9449.4465</v>
      </c>
      <c r="CU58">
        <f t="shared" si="39"/>
        <v>0</v>
      </c>
      <c r="CV58">
        <f t="shared" si="40"/>
        <v>24.7</v>
      </c>
      <c r="CW58">
        <f t="shared" si="41"/>
        <v>0</v>
      </c>
      <c r="CX58">
        <f t="shared" si="42"/>
        <v>0</v>
      </c>
      <c r="CY58">
        <f t="shared" si="43"/>
        <v>707.56920000000002</v>
      </c>
      <c r="CZ58">
        <f t="shared" si="44"/>
        <v>447.5224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122</v>
      </c>
      <c r="DW58" t="s">
        <v>122</v>
      </c>
      <c r="DX58">
        <v>1000</v>
      </c>
      <c r="DZ58" t="s">
        <v>6</v>
      </c>
      <c r="EA58" t="s">
        <v>6</v>
      </c>
      <c r="EB58" t="s">
        <v>6</v>
      </c>
      <c r="EC58" t="s">
        <v>6</v>
      </c>
      <c r="EE58">
        <v>66696440</v>
      </c>
      <c r="EF58">
        <v>2</v>
      </c>
      <c r="EG58" t="s">
        <v>23</v>
      </c>
      <c r="EH58">
        <v>18</v>
      </c>
      <c r="EI58" t="s">
        <v>66</v>
      </c>
      <c r="EJ58">
        <v>1</v>
      </c>
      <c r="EK58">
        <v>22001</v>
      </c>
      <c r="EL58" t="s">
        <v>66</v>
      </c>
      <c r="EM58" t="s">
        <v>97</v>
      </c>
      <c r="EO58" t="s">
        <v>6</v>
      </c>
      <c r="EQ58">
        <v>131072</v>
      </c>
      <c r="ER58">
        <v>368.8</v>
      </c>
      <c r="ES58">
        <v>158.11000000000001</v>
      </c>
      <c r="ET58">
        <v>0</v>
      </c>
      <c r="EU58">
        <v>0</v>
      </c>
      <c r="EV58">
        <v>210.69</v>
      </c>
      <c r="EW58">
        <v>24.7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117</v>
      </c>
      <c r="FY58">
        <v>74</v>
      </c>
      <c r="GA58" t="s">
        <v>6</v>
      </c>
      <c r="GD58">
        <v>1</v>
      </c>
      <c r="GF58">
        <v>-1893922965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14"/>
        <v>0</v>
      </c>
      <c r="GM58">
        <f t="shared" si="45"/>
        <v>1860.23</v>
      </c>
      <c r="GN58">
        <f t="shared" si="15"/>
        <v>1860.23</v>
      </c>
      <c r="GO58">
        <f t="shared" si="16"/>
        <v>0</v>
      </c>
      <c r="GP58">
        <f t="shared" si="17"/>
        <v>0</v>
      </c>
      <c r="GR58">
        <v>0</v>
      </c>
      <c r="GS58">
        <v>3</v>
      </c>
      <c r="GT58">
        <v>0</v>
      </c>
      <c r="GU58" t="s">
        <v>6</v>
      </c>
      <c r="GV58">
        <f t="shared" si="46"/>
        <v>0</v>
      </c>
      <c r="GW58">
        <v>1</v>
      </c>
      <c r="GX58">
        <f t="shared" si="47"/>
        <v>0</v>
      </c>
      <c r="HA58">
        <v>0</v>
      </c>
      <c r="HB58">
        <v>0</v>
      </c>
      <c r="HC58">
        <f t="shared" si="48"/>
        <v>0</v>
      </c>
      <c r="HE58" t="s">
        <v>6</v>
      </c>
      <c r="HF58" t="s">
        <v>6</v>
      </c>
      <c r="HM58" t="s">
        <v>6</v>
      </c>
      <c r="HN58" t="s">
        <v>68</v>
      </c>
      <c r="HO58" t="s">
        <v>69</v>
      </c>
      <c r="HP58" t="s">
        <v>66</v>
      </c>
      <c r="HQ58" t="s">
        <v>66</v>
      </c>
      <c r="HS58">
        <v>0</v>
      </c>
      <c r="IK58">
        <v>0</v>
      </c>
      <c r="IL58" t="s">
        <v>665</v>
      </c>
      <c r="IM58">
        <v>6.4000000000000001E-2</v>
      </c>
    </row>
    <row r="59" spans="1:247" x14ac:dyDescent="0.2">
      <c r="A59">
        <v>17</v>
      </c>
      <c r="B59">
        <v>1</v>
      </c>
      <c r="C59">
        <f>ROW(SmtRes!A114)</f>
        <v>114</v>
      </c>
      <c r="D59">
        <f>ROW(EtalonRes!A114)</f>
        <v>114</v>
      </c>
      <c r="E59" t="s">
        <v>229</v>
      </c>
      <c r="F59" t="s">
        <v>230</v>
      </c>
      <c r="G59" t="s">
        <v>231</v>
      </c>
      <c r="H59" t="s">
        <v>49</v>
      </c>
      <c r="I59">
        <f>ROUND(42/100,7)</f>
        <v>0.42</v>
      </c>
      <c r="J59">
        <v>0</v>
      </c>
      <c r="K59">
        <f>ROUND(42/100,7)</f>
        <v>0.42</v>
      </c>
      <c r="O59">
        <f t="shared" si="18"/>
        <v>12503.06</v>
      </c>
      <c r="P59">
        <f t="shared" si="19"/>
        <v>0</v>
      </c>
      <c r="Q59">
        <f t="shared" si="20"/>
        <v>0</v>
      </c>
      <c r="R59">
        <f t="shared" si="21"/>
        <v>0</v>
      </c>
      <c r="S59">
        <f t="shared" si="22"/>
        <v>12503.06</v>
      </c>
      <c r="T59">
        <f t="shared" si="23"/>
        <v>0</v>
      </c>
      <c r="U59">
        <f t="shared" si="24"/>
        <v>37.17</v>
      </c>
      <c r="V59">
        <f t="shared" si="25"/>
        <v>0</v>
      </c>
      <c r="W59">
        <f t="shared" si="26"/>
        <v>0</v>
      </c>
      <c r="X59">
        <f t="shared" si="27"/>
        <v>11127.72</v>
      </c>
      <c r="Y59">
        <f t="shared" si="28"/>
        <v>5001.22</v>
      </c>
      <c r="AA59">
        <v>92789514</v>
      </c>
      <c r="AB59">
        <f t="shared" si="29"/>
        <v>663.75</v>
      </c>
      <c r="AC59">
        <f t="shared" si="57"/>
        <v>0</v>
      </c>
      <c r="AD59">
        <f t="shared" si="58"/>
        <v>0</v>
      </c>
      <c r="AE59">
        <f t="shared" si="59"/>
        <v>0</v>
      </c>
      <c r="AF59">
        <f t="shared" si="60"/>
        <v>663.75</v>
      </c>
      <c r="AG59">
        <f t="shared" si="32"/>
        <v>0</v>
      </c>
      <c r="AH59">
        <f t="shared" si="61"/>
        <v>88.5</v>
      </c>
      <c r="AI59">
        <f t="shared" si="62"/>
        <v>0</v>
      </c>
      <c r="AJ59">
        <f t="shared" si="33"/>
        <v>0</v>
      </c>
      <c r="AK59">
        <v>663.75</v>
      </c>
      <c r="AL59">
        <v>0</v>
      </c>
      <c r="AM59">
        <v>0</v>
      </c>
      <c r="AN59">
        <v>0</v>
      </c>
      <c r="AO59">
        <v>663.75</v>
      </c>
      <c r="AP59">
        <v>0</v>
      </c>
      <c r="AQ59">
        <v>88.5</v>
      </c>
      <c r="AR59">
        <v>0</v>
      </c>
      <c r="AS59">
        <v>0</v>
      </c>
      <c r="AT59">
        <v>89</v>
      </c>
      <c r="AU59">
        <v>40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232</v>
      </c>
      <c r="BM59">
        <v>1003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89</v>
      </c>
      <c r="CA59">
        <v>40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4"/>
        <v>12503.06</v>
      </c>
      <c r="CQ59">
        <f t="shared" si="55"/>
        <v>0</v>
      </c>
      <c r="CR59">
        <f t="shared" si="56"/>
        <v>0</v>
      </c>
      <c r="CS59">
        <f t="shared" si="37"/>
        <v>0</v>
      </c>
      <c r="CT59">
        <f t="shared" si="38"/>
        <v>29769.1875</v>
      </c>
      <c r="CU59">
        <f t="shared" si="39"/>
        <v>0</v>
      </c>
      <c r="CV59">
        <f t="shared" si="40"/>
        <v>88.5</v>
      </c>
      <c r="CW59">
        <f t="shared" si="41"/>
        <v>0</v>
      </c>
      <c r="CX59">
        <f t="shared" si="42"/>
        <v>0</v>
      </c>
      <c r="CY59">
        <f t="shared" si="43"/>
        <v>11127.723399999999</v>
      </c>
      <c r="CZ59">
        <f t="shared" si="44"/>
        <v>5001.2239999999993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49</v>
      </c>
      <c r="DW59" t="s">
        <v>49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66696265</v>
      </c>
      <c r="EF59">
        <v>2</v>
      </c>
      <c r="EG59" t="s">
        <v>23</v>
      </c>
      <c r="EH59">
        <v>1</v>
      </c>
      <c r="EI59" t="s">
        <v>24</v>
      </c>
      <c r="EJ59">
        <v>1</v>
      </c>
      <c r="EK59">
        <v>1003</v>
      </c>
      <c r="EL59" t="s">
        <v>53</v>
      </c>
      <c r="EM59" t="s">
        <v>26</v>
      </c>
      <c r="EO59" t="s">
        <v>6</v>
      </c>
      <c r="EQ59">
        <v>131072</v>
      </c>
      <c r="ER59">
        <v>663.75</v>
      </c>
      <c r="ES59">
        <v>0</v>
      </c>
      <c r="ET59">
        <v>0</v>
      </c>
      <c r="EU59">
        <v>0</v>
      </c>
      <c r="EV59">
        <v>663.75</v>
      </c>
      <c r="EW59">
        <v>88.5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89</v>
      </c>
      <c r="FY59">
        <v>40</v>
      </c>
      <c r="GA59" t="s">
        <v>6</v>
      </c>
      <c r="GD59">
        <v>1</v>
      </c>
      <c r="GF59">
        <v>1305703724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14"/>
        <v>0</v>
      </c>
      <c r="GM59">
        <f t="shared" si="45"/>
        <v>28632</v>
      </c>
      <c r="GN59">
        <f t="shared" si="15"/>
        <v>28632</v>
      </c>
      <c r="GO59">
        <f t="shared" si="16"/>
        <v>0</v>
      </c>
      <c r="GP59">
        <f t="shared" si="17"/>
        <v>0</v>
      </c>
      <c r="GR59">
        <v>0</v>
      </c>
      <c r="GS59">
        <v>3</v>
      </c>
      <c r="GT59">
        <v>0</v>
      </c>
      <c r="GU59" t="s">
        <v>6</v>
      </c>
      <c r="GV59">
        <f t="shared" si="46"/>
        <v>0</v>
      </c>
      <c r="GW59">
        <v>1</v>
      </c>
      <c r="GX59">
        <f t="shared" si="47"/>
        <v>0</v>
      </c>
      <c r="HA59">
        <v>0</v>
      </c>
      <c r="HB59">
        <v>0</v>
      </c>
      <c r="HC59">
        <f t="shared" si="48"/>
        <v>0</v>
      </c>
      <c r="HE59" t="s">
        <v>6</v>
      </c>
      <c r="HF59" t="s">
        <v>6</v>
      </c>
      <c r="HM59" t="s">
        <v>6</v>
      </c>
      <c r="HN59" t="s">
        <v>55</v>
      </c>
      <c r="HO59" t="s">
        <v>56</v>
      </c>
      <c r="HP59" t="s">
        <v>53</v>
      </c>
      <c r="HQ59" t="s">
        <v>53</v>
      </c>
      <c r="HS59">
        <v>0</v>
      </c>
      <c r="IK59">
        <v>0</v>
      </c>
      <c r="IL59" t="s">
        <v>666</v>
      </c>
      <c r="IM59">
        <v>0.42</v>
      </c>
    </row>
    <row r="60" spans="1:247" x14ac:dyDescent="0.2">
      <c r="A60">
        <v>18</v>
      </c>
      <c r="B60">
        <v>1</v>
      </c>
      <c r="C60">
        <v>114</v>
      </c>
      <c r="E60" t="s">
        <v>233</v>
      </c>
      <c r="F60" t="s">
        <v>71</v>
      </c>
      <c r="G60" t="s">
        <v>72</v>
      </c>
      <c r="H60" t="str">
        <f>'1.Ведомость'!C75</f>
        <v>м3</v>
      </c>
      <c r="I60">
        <f>I59*J60</f>
        <v>46.2</v>
      </c>
      <c r="J60">
        <v>110.00000000000001</v>
      </c>
      <c r="K60">
        <v>110</v>
      </c>
      <c r="O60">
        <f t="shared" si="18"/>
        <v>27493.66</v>
      </c>
      <c r="P60">
        <f t="shared" si="19"/>
        <v>27493.66</v>
      </c>
      <c r="Q60">
        <f t="shared" si="20"/>
        <v>0</v>
      </c>
      <c r="R60">
        <f t="shared" si="21"/>
        <v>0</v>
      </c>
      <c r="S60">
        <f t="shared" si="22"/>
        <v>0</v>
      </c>
      <c r="T60">
        <f t="shared" si="23"/>
        <v>0</v>
      </c>
      <c r="U60">
        <f t="shared" si="24"/>
        <v>0</v>
      </c>
      <c r="V60">
        <f t="shared" si="25"/>
        <v>0</v>
      </c>
      <c r="W60">
        <f t="shared" si="26"/>
        <v>0</v>
      </c>
      <c r="X60">
        <f t="shared" si="27"/>
        <v>0</v>
      </c>
      <c r="Y60">
        <f t="shared" si="28"/>
        <v>0</v>
      </c>
      <c r="AA60">
        <v>92789514</v>
      </c>
      <c r="AB60">
        <f t="shared" si="29"/>
        <v>59.99</v>
      </c>
      <c r="AC60">
        <f t="shared" si="57"/>
        <v>59.99</v>
      </c>
      <c r="AD60">
        <f t="shared" si="58"/>
        <v>0</v>
      </c>
      <c r="AE60">
        <f t="shared" si="59"/>
        <v>0</v>
      </c>
      <c r="AF60">
        <f t="shared" si="60"/>
        <v>0</v>
      </c>
      <c r="AG60">
        <f t="shared" si="32"/>
        <v>0</v>
      </c>
      <c r="AH60">
        <f t="shared" si="61"/>
        <v>0</v>
      </c>
      <c r="AI60">
        <f t="shared" si="62"/>
        <v>0</v>
      </c>
      <c r="AJ60">
        <f t="shared" si="33"/>
        <v>0</v>
      </c>
      <c r="AK60">
        <v>59.99</v>
      </c>
      <c r="AL60">
        <v>59.99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74</v>
      </c>
      <c r="BM60">
        <v>500001</v>
      </c>
      <c r="BN60">
        <v>0</v>
      </c>
      <c r="BO60" t="s">
        <v>6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34"/>
        <v>27493.66</v>
      </c>
      <c r="CQ60">
        <f t="shared" si="55"/>
        <v>595.10080000000005</v>
      </c>
      <c r="CR60">
        <f t="shared" si="56"/>
        <v>0</v>
      </c>
      <c r="CS60">
        <f t="shared" si="37"/>
        <v>0</v>
      </c>
      <c r="CT60">
        <f t="shared" si="38"/>
        <v>0</v>
      </c>
      <c r="CU60">
        <f t="shared" si="39"/>
        <v>0</v>
      </c>
      <c r="CV60">
        <f t="shared" si="40"/>
        <v>0</v>
      </c>
      <c r="CW60">
        <f t="shared" si="41"/>
        <v>0</v>
      </c>
      <c r="CX60">
        <f t="shared" si="42"/>
        <v>0</v>
      </c>
      <c r="CY60">
        <f t="shared" si="43"/>
        <v>0</v>
      </c>
      <c r="CZ60">
        <f t="shared" si="44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1007</v>
      </c>
      <c r="DV60" t="s">
        <v>73</v>
      </c>
      <c r="DW60" t="s">
        <v>73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66696658</v>
      </c>
      <c r="EF60">
        <v>8</v>
      </c>
      <c r="EG60" t="s">
        <v>75</v>
      </c>
      <c r="EH60">
        <v>0</v>
      </c>
      <c r="EI60" t="s">
        <v>6</v>
      </c>
      <c r="EJ60">
        <v>1</v>
      </c>
      <c r="EK60">
        <v>500001</v>
      </c>
      <c r="EL60" t="s">
        <v>76</v>
      </c>
      <c r="EM60" t="s">
        <v>77</v>
      </c>
      <c r="EO60" t="s">
        <v>6</v>
      </c>
      <c r="EQ60">
        <v>0</v>
      </c>
      <c r="ER60">
        <v>59.99</v>
      </c>
      <c r="ES60">
        <v>59.99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6</v>
      </c>
      <c r="GD60">
        <v>1</v>
      </c>
      <c r="GF60">
        <v>458429195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14"/>
        <v>0</v>
      </c>
      <c r="GM60">
        <f t="shared" si="45"/>
        <v>27493.66</v>
      </c>
      <c r="GN60">
        <f t="shared" si="15"/>
        <v>27493.66</v>
      </c>
      <c r="GO60">
        <f t="shared" si="16"/>
        <v>0</v>
      </c>
      <c r="GP60">
        <f t="shared" si="17"/>
        <v>0</v>
      </c>
      <c r="GR60">
        <v>0</v>
      </c>
      <c r="GS60">
        <v>3</v>
      </c>
      <c r="GT60">
        <v>0</v>
      </c>
      <c r="GU60" t="s">
        <v>6</v>
      </c>
      <c r="GV60">
        <f t="shared" si="46"/>
        <v>0</v>
      </c>
      <c r="GW60">
        <v>1</v>
      </c>
      <c r="GX60">
        <f t="shared" si="47"/>
        <v>0</v>
      </c>
      <c r="HA60">
        <v>0</v>
      </c>
      <c r="HB60">
        <v>0</v>
      </c>
      <c r="HC60">
        <f t="shared" si="48"/>
        <v>0</v>
      </c>
      <c r="HE60" t="s">
        <v>6</v>
      </c>
      <c r="HF60" t="s">
        <v>6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7" x14ac:dyDescent="0.2">
      <c r="A61">
        <v>17</v>
      </c>
      <c r="B61">
        <v>1</v>
      </c>
      <c r="C61">
        <f>ROW(SmtRes!A115)</f>
        <v>115</v>
      </c>
      <c r="D61">
        <f>ROW(EtalonRes!A115)</f>
        <v>115</v>
      </c>
      <c r="E61" t="s">
        <v>234</v>
      </c>
      <c r="F61" t="s">
        <v>230</v>
      </c>
      <c r="G61" t="s">
        <v>235</v>
      </c>
      <c r="H61" t="s">
        <v>49</v>
      </c>
      <c r="I61">
        <f>ROUND(5/100,7)</f>
        <v>0.05</v>
      </c>
      <c r="J61">
        <v>0</v>
      </c>
      <c r="K61">
        <f>ROUND(5/100,7)</f>
        <v>0.05</v>
      </c>
      <c r="O61">
        <f t="shared" si="18"/>
        <v>1488.46</v>
      </c>
      <c r="P61">
        <f t="shared" si="19"/>
        <v>0</v>
      </c>
      <c r="Q61">
        <f t="shared" si="20"/>
        <v>0</v>
      </c>
      <c r="R61">
        <f t="shared" si="21"/>
        <v>0</v>
      </c>
      <c r="S61">
        <f t="shared" si="22"/>
        <v>1488.46</v>
      </c>
      <c r="T61">
        <f t="shared" si="23"/>
        <v>0</v>
      </c>
      <c r="U61">
        <f t="shared" si="24"/>
        <v>4.4249999999999998</v>
      </c>
      <c r="V61">
        <f t="shared" si="25"/>
        <v>0</v>
      </c>
      <c r="W61">
        <f t="shared" si="26"/>
        <v>0</v>
      </c>
      <c r="X61">
        <f t="shared" si="27"/>
        <v>1324.73</v>
      </c>
      <c r="Y61">
        <f t="shared" si="28"/>
        <v>595.38</v>
      </c>
      <c r="AA61">
        <v>92789514</v>
      </c>
      <c r="AB61">
        <f t="shared" si="29"/>
        <v>663.75</v>
      </c>
      <c r="AC61">
        <f t="shared" si="57"/>
        <v>0</v>
      </c>
      <c r="AD61">
        <f t="shared" si="58"/>
        <v>0</v>
      </c>
      <c r="AE61">
        <f t="shared" si="59"/>
        <v>0</v>
      </c>
      <c r="AF61">
        <f t="shared" si="60"/>
        <v>663.75</v>
      </c>
      <c r="AG61">
        <f t="shared" si="32"/>
        <v>0</v>
      </c>
      <c r="AH61">
        <f t="shared" si="61"/>
        <v>88.5</v>
      </c>
      <c r="AI61">
        <f t="shared" si="62"/>
        <v>0</v>
      </c>
      <c r="AJ61">
        <f t="shared" si="33"/>
        <v>0</v>
      </c>
      <c r="AK61">
        <v>663.75</v>
      </c>
      <c r="AL61">
        <v>0</v>
      </c>
      <c r="AM61">
        <v>0</v>
      </c>
      <c r="AN61">
        <v>0</v>
      </c>
      <c r="AO61">
        <v>663.75</v>
      </c>
      <c r="AP61">
        <v>0</v>
      </c>
      <c r="AQ61">
        <v>88.5</v>
      </c>
      <c r="AR61">
        <v>0</v>
      </c>
      <c r="AS61">
        <v>0</v>
      </c>
      <c r="AT61">
        <v>89</v>
      </c>
      <c r="AU61">
        <v>40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1</v>
      </c>
      <c r="BJ61" t="s">
        <v>232</v>
      </c>
      <c r="BM61">
        <v>1003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89</v>
      </c>
      <c r="CA61">
        <v>40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34"/>
        <v>1488.46</v>
      </c>
      <c r="CQ61">
        <f t="shared" si="55"/>
        <v>0</v>
      </c>
      <c r="CR61">
        <f t="shared" si="56"/>
        <v>0</v>
      </c>
      <c r="CS61">
        <f t="shared" si="37"/>
        <v>0</v>
      </c>
      <c r="CT61">
        <f t="shared" si="38"/>
        <v>29769.1875</v>
      </c>
      <c r="CU61">
        <f t="shared" si="39"/>
        <v>0</v>
      </c>
      <c r="CV61">
        <f t="shared" si="40"/>
        <v>88.5</v>
      </c>
      <c r="CW61">
        <f t="shared" si="41"/>
        <v>0</v>
      </c>
      <c r="CX61">
        <f t="shared" si="42"/>
        <v>0</v>
      </c>
      <c r="CY61">
        <f t="shared" si="43"/>
        <v>1324.7293999999999</v>
      </c>
      <c r="CZ61">
        <f t="shared" si="44"/>
        <v>595.38400000000001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1007</v>
      </c>
      <c r="DV61" t="s">
        <v>49</v>
      </c>
      <c r="DW61" t="s">
        <v>49</v>
      </c>
      <c r="DX61">
        <v>100</v>
      </c>
      <c r="DZ61" t="s">
        <v>6</v>
      </c>
      <c r="EA61" t="s">
        <v>6</v>
      </c>
      <c r="EB61" t="s">
        <v>6</v>
      </c>
      <c r="EC61" t="s">
        <v>6</v>
      </c>
      <c r="EE61">
        <v>66696265</v>
      </c>
      <c r="EF61">
        <v>2</v>
      </c>
      <c r="EG61" t="s">
        <v>23</v>
      </c>
      <c r="EH61">
        <v>1</v>
      </c>
      <c r="EI61" t="s">
        <v>24</v>
      </c>
      <c r="EJ61">
        <v>1</v>
      </c>
      <c r="EK61">
        <v>1003</v>
      </c>
      <c r="EL61" t="s">
        <v>53</v>
      </c>
      <c r="EM61" t="s">
        <v>26</v>
      </c>
      <c r="EO61" t="s">
        <v>6</v>
      </c>
      <c r="EQ61">
        <v>131072</v>
      </c>
      <c r="ER61">
        <v>663.75</v>
      </c>
      <c r="ES61">
        <v>0</v>
      </c>
      <c r="ET61">
        <v>0</v>
      </c>
      <c r="EU61">
        <v>0</v>
      </c>
      <c r="EV61">
        <v>663.75</v>
      </c>
      <c r="EW61">
        <v>88.5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89</v>
      </c>
      <c r="FY61">
        <v>40</v>
      </c>
      <c r="GA61" t="s">
        <v>6</v>
      </c>
      <c r="GD61">
        <v>1</v>
      </c>
      <c r="GF61">
        <v>1480727532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14"/>
        <v>0</v>
      </c>
      <c r="GM61">
        <f t="shared" si="45"/>
        <v>3408.57</v>
      </c>
      <c r="GN61">
        <f t="shared" si="15"/>
        <v>3408.57</v>
      </c>
      <c r="GO61">
        <f t="shared" si="16"/>
        <v>0</v>
      </c>
      <c r="GP61">
        <f t="shared" si="17"/>
        <v>0</v>
      </c>
      <c r="GR61">
        <v>0</v>
      </c>
      <c r="GS61">
        <v>3</v>
      </c>
      <c r="GT61">
        <v>0</v>
      </c>
      <c r="GU61" t="s">
        <v>6</v>
      </c>
      <c r="GV61">
        <f t="shared" si="46"/>
        <v>0</v>
      </c>
      <c r="GW61">
        <v>1</v>
      </c>
      <c r="GX61">
        <f t="shared" si="47"/>
        <v>0</v>
      </c>
      <c r="HA61">
        <v>0</v>
      </c>
      <c r="HB61">
        <v>0</v>
      </c>
      <c r="HC61">
        <f t="shared" si="48"/>
        <v>0</v>
      </c>
      <c r="HE61" t="s">
        <v>6</v>
      </c>
      <c r="HF61" t="s">
        <v>6</v>
      </c>
      <c r="HM61" t="s">
        <v>6</v>
      </c>
      <c r="HN61" t="s">
        <v>55</v>
      </c>
      <c r="HO61" t="s">
        <v>56</v>
      </c>
      <c r="HP61" t="s">
        <v>53</v>
      </c>
      <c r="HQ61" t="s">
        <v>53</v>
      </c>
      <c r="HS61">
        <v>0</v>
      </c>
      <c r="IK61">
        <v>0</v>
      </c>
      <c r="IL61" t="s">
        <v>667</v>
      </c>
      <c r="IM61">
        <v>0.05</v>
      </c>
    </row>
    <row r="62" spans="1:247" x14ac:dyDescent="0.2">
      <c r="A62">
        <v>17</v>
      </c>
      <c r="B62">
        <v>1</v>
      </c>
      <c r="C62">
        <f>ROW(SmtRes!A118)</f>
        <v>118</v>
      </c>
      <c r="D62">
        <f>ROW(EtalonRes!A117)</f>
        <v>117</v>
      </c>
      <c r="E62" t="s">
        <v>236</v>
      </c>
      <c r="F62" t="s">
        <v>237</v>
      </c>
      <c r="G62" t="s">
        <v>238</v>
      </c>
      <c r="H62" t="s">
        <v>21</v>
      </c>
      <c r="I62">
        <f>ROUND(128/1000,7)</f>
        <v>0.128</v>
      </c>
      <c r="J62">
        <v>0</v>
      </c>
      <c r="K62">
        <f>ROUND(128/1000,7)</f>
        <v>0.128</v>
      </c>
      <c r="O62">
        <f t="shared" si="18"/>
        <v>826.88</v>
      </c>
      <c r="P62">
        <f t="shared" si="19"/>
        <v>0</v>
      </c>
      <c r="Q62">
        <f t="shared" si="20"/>
        <v>826.88</v>
      </c>
      <c r="R62">
        <f t="shared" si="21"/>
        <v>460.18</v>
      </c>
      <c r="S62">
        <f t="shared" si="22"/>
        <v>0</v>
      </c>
      <c r="T62">
        <f t="shared" si="23"/>
        <v>0</v>
      </c>
      <c r="U62">
        <f t="shared" si="24"/>
        <v>0</v>
      </c>
      <c r="V62">
        <f t="shared" si="25"/>
        <v>0.88448000000000004</v>
      </c>
      <c r="W62">
        <f t="shared" si="26"/>
        <v>0</v>
      </c>
      <c r="X62">
        <f t="shared" si="27"/>
        <v>423.37</v>
      </c>
      <c r="Y62">
        <f t="shared" si="28"/>
        <v>211.68</v>
      </c>
      <c r="AA62">
        <v>92789514</v>
      </c>
      <c r="AB62">
        <f t="shared" si="29"/>
        <v>410.94</v>
      </c>
      <c r="AC62">
        <f t="shared" si="57"/>
        <v>0</v>
      </c>
      <c r="AD62">
        <f t="shared" si="58"/>
        <v>410.94</v>
      </c>
      <c r="AE62">
        <f t="shared" si="59"/>
        <v>80.16</v>
      </c>
      <c r="AF62">
        <f t="shared" si="60"/>
        <v>0</v>
      </c>
      <c r="AG62">
        <f t="shared" si="32"/>
        <v>0</v>
      </c>
      <c r="AH62">
        <f t="shared" si="61"/>
        <v>0</v>
      </c>
      <c r="AI62">
        <f t="shared" si="62"/>
        <v>6.91</v>
      </c>
      <c r="AJ62">
        <f t="shared" si="33"/>
        <v>0</v>
      </c>
      <c r="AK62">
        <v>410.94</v>
      </c>
      <c r="AL62">
        <v>0</v>
      </c>
      <c r="AM62">
        <v>410.94</v>
      </c>
      <c r="AN62">
        <v>80.16</v>
      </c>
      <c r="AO62">
        <v>0</v>
      </c>
      <c r="AP62">
        <v>0</v>
      </c>
      <c r="AQ62">
        <v>0</v>
      </c>
      <c r="AR62">
        <v>6.91</v>
      </c>
      <c r="AS62">
        <v>0</v>
      </c>
      <c r="AT62">
        <v>92</v>
      </c>
      <c r="AU62">
        <v>46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1</v>
      </c>
      <c r="BJ62" t="s">
        <v>239</v>
      </c>
      <c r="BM62">
        <v>1001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92</v>
      </c>
      <c r="CA62">
        <v>46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34"/>
        <v>826.88</v>
      </c>
      <c r="CQ62">
        <f t="shared" si="55"/>
        <v>0</v>
      </c>
      <c r="CR62">
        <f t="shared" si="56"/>
        <v>6459.9768000000004</v>
      </c>
      <c r="CS62">
        <f t="shared" si="37"/>
        <v>3595.1759999999999</v>
      </c>
      <c r="CT62">
        <f t="shared" si="38"/>
        <v>0</v>
      </c>
      <c r="CU62">
        <f t="shared" si="39"/>
        <v>0</v>
      </c>
      <c r="CV62">
        <f t="shared" si="40"/>
        <v>0</v>
      </c>
      <c r="CW62">
        <f t="shared" si="41"/>
        <v>6.91</v>
      </c>
      <c r="CX62">
        <f t="shared" si="42"/>
        <v>0</v>
      </c>
      <c r="CY62">
        <f t="shared" si="43"/>
        <v>423.36559999999997</v>
      </c>
      <c r="CZ62">
        <f t="shared" si="44"/>
        <v>211.68279999999999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1007</v>
      </c>
      <c r="DV62" t="s">
        <v>21</v>
      </c>
      <c r="DW62" t="s">
        <v>21</v>
      </c>
      <c r="DX62">
        <v>1000</v>
      </c>
      <c r="DZ62" t="s">
        <v>6</v>
      </c>
      <c r="EA62" t="s">
        <v>6</v>
      </c>
      <c r="EB62" t="s">
        <v>6</v>
      </c>
      <c r="EC62" t="s">
        <v>6</v>
      </c>
      <c r="EE62">
        <v>66696263</v>
      </c>
      <c r="EF62">
        <v>2</v>
      </c>
      <c r="EG62" t="s">
        <v>23</v>
      </c>
      <c r="EH62">
        <v>1</v>
      </c>
      <c r="EI62" t="s">
        <v>24</v>
      </c>
      <c r="EJ62">
        <v>1</v>
      </c>
      <c r="EK62">
        <v>1001</v>
      </c>
      <c r="EL62" t="s">
        <v>25</v>
      </c>
      <c r="EM62" t="s">
        <v>26</v>
      </c>
      <c r="EO62" t="s">
        <v>6</v>
      </c>
      <c r="EQ62">
        <v>131072</v>
      </c>
      <c r="ER62">
        <v>410.94</v>
      </c>
      <c r="ES62">
        <v>0</v>
      </c>
      <c r="ET62">
        <v>410.94</v>
      </c>
      <c r="EU62">
        <v>80.16</v>
      </c>
      <c r="EV62">
        <v>0</v>
      </c>
      <c r="EW62">
        <v>0</v>
      </c>
      <c r="EX62">
        <v>6.91</v>
      </c>
      <c r="EY62">
        <v>0</v>
      </c>
      <c r="FQ62">
        <v>0</v>
      </c>
      <c r="FR62">
        <v>0</v>
      </c>
      <c r="FS62">
        <v>0</v>
      </c>
      <c r="FX62">
        <v>92</v>
      </c>
      <c r="FY62">
        <v>46</v>
      </c>
      <c r="GA62" t="s">
        <v>6</v>
      </c>
      <c r="GD62">
        <v>1</v>
      </c>
      <c r="GF62">
        <v>400770892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14"/>
        <v>0</v>
      </c>
      <c r="GM62">
        <f t="shared" si="45"/>
        <v>1461.93</v>
      </c>
      <c r="GN62">
        <f t="shared" si="15"/>
        <v>1461.93</v>
      </c>
      <c r="GO62">
        <f t="shared" si="16"/>
        <v>0</v>
      </c>
      <c r="GP62">
        <f t="shared" si="17"/>
        <v>0</v>
      </c>
      <c r="GR62">
        <v>0</v>
      </c>
      <c r="GS62">
        <v>3</v>
      </c>
      <c r="GT62">
        <v>0</v>
      </c>
      <c r="GU62" t="s">
        <v>6</v>
      </c>
      <c r="GV62">
        <f t="shared" si="46"/>
        <v>0</v>
      </c>
      <c r="GW62">
        <v>1</v>
      </c>
      <c r="GX62">
        <f t="shared" si="47"/>
        <v>0</v>
      </c>
      <c r="HA62">
        <v>0</v>
      </c>
      <c r="HB62">
        <v>0</v>
      </c>
      <c r="HC62">
        <f t="shared" si="48"/>
        <v>0</v>
      </c>
      <c r="HE62" t="s">
        <v>6</v>
      </c>
      <c r="HF62" t="s">
        <v>6</v>
      </c>
      <c r="HM62" t="s">
        <v>6</v>
      </c>
      <c r="HN62" t="s">
        <v>27</v>
      </c>
      <c r="HO62" t="s">
        <v>28</v>
      </c>
      <c r="HP62" t="s">
        <v>25</v>
      </c>
      <c r="HQ62" t="s">
        <v>25</v>
      </c>
      <c r="HS62">
        <v>0</v>
      </c>
      <c r="IK62">
        <v>0</v>
      </c>
      <c r="IL62" t="s">
        <v>668</v>
      </c>
      <c r="IM62">
        <v>0.128</v>
      </c>
    </row>
    <row r="63" spans="1:247" x14ac:dyDescent="0.2">
      <c r="A63">
        <v>18</v>
      </c>
      <c r="B63">
        <v>1</v>
      </c>
      <c r="C63">
        <v>118</v>
      </c>
      <c r="E63" t="s">
        <v>240</v>
      </c>
      <c r="F63" t="s">
        <v>71</v>
      </c>
      <c r="G63" t="s">
        <v>72</v>
      </c>
      <c r="H63" t="str">
        <f>'1.Ведомость'!C80</f>
        <v>м3</v>
      </c>
      <c r="I63">
        <f>I62*J63</f>
        <v>140.80000000000001</v>
      </c>
      <c r="J63">
        <v>1100</v>
      </c>
      <c r="K63">
        <v>1100</v>
      </c>
      <c r="O63">
        <f t="shared" si="18"/>
        <v>83790.19</v>
      </c>
      <c r="P63">
        <f t="shared" si="19"/>
        <v>83790.19</v>
      </c>
      <c r="Q63">
        <f t="shared" si="20"/>
        <v>0</v>
      </c>
      <c r="R63">
        <f t="shared" si="21"/>
        <v>0</v>
      </c>
      <c r="S63">
        <f t="shared" si="22"/>
        <v>0</v>
      </c>
      <c r="T63">
        <f t="shared" si="23"/>
        <v>0</v>
      </c>
      <c r="U63">
        <f t="shared" si="24"/>
        <v>0</v>
      </c>
      <c r="V63">
        <f t="shared" si="25"/>
        <v>0</v>
      </c>
      <c r="W63">
        <f t="shared" si="26"/>
        <v>0</v>
      </c>
      <c r="X63">
        <f t="shared" si="27"/>
        <v>0</v>
      </c>
      <c r="Y63">
        <f t="shared" si="28"/>
        <v>0</v>
      </c>
      <c r="AA63">
        <v>92789514</v>
      </c>
      <c r="AB63">
        <f t="shared" si="29"/>
        <v>59.99</v>
      </c>
      <c r="AC63">
        <f t="shared" si="57"/>
        <v>59.99</v>
      </c>
      <c r="AD63">
        <f t="shared" si="58"/>
        <v>0</v>
      </c>
      <c r="AE63">
        <f t="shared" si="59"/>
        <v>0</v>
      </c>
      <c r="AF63">
        <f t="shared" si="60"/>
        <v>0</v>
      </c>
      <c r="AG63">
        <f t="shared" si="32"/>
        <v>0</v>
      </c>
      <c r="AH63">
        <f t="shared" si="61"/>
        <v>0</v>
      </c>
      <c r="AI63">
        <f t="shared" si="62"/>
        <v>0</v>
      </c>
      <c r="AJ63">
        <f t="shared" si="33"/>
        <v>0</v>
      </c>
      <c r="AK63">
        <v>59.99</v>
      </c>
      <c r="AL63">
        <v>59.99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74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34"/>
        <v>83790.19</v>
      </c>
      <c r="CQ63">
        <f t="shared" si="55"/>
        <v>595.10080000000005</v>
      </c>
      <c r="CR63">
        <f t="shared" si="56"/>
        <v>0</v>
      </c>
      <c r="CS63">
        <f t="shared" si="37"/>
        <v>0</v>
      </c>
      <c r="CT63">
        <f t="shared" si="38"/>
        <v>0</v>
      </c>
      <c r="CU63">
        <f t="shared" si="39"/>
        <v>0</v>
      </c>
      <c r="CV63">
        <f t="shared" si="40"/>
        <v>0</v>
      </c>
      <c r="CW63">
        <f t="shared" si="41"/>
        <v>0</v>
      </c>
      <c r="CX63">
        <f t="shared" si="42"/>
        <v>0</v>
      </c>
      <c r="CY63">
        <f t="shared" si="43"/>
        <v>0</v>
      </c>
      <c r="CZ63">
        <f t="shared" si="44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1007</v>
      </c>
      <c r="DV63" t="s">
        <v>73</v>
      </c>
      <c r="DW63" t="s">
        <v>73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66696658</v>
      </c>
      <c r="EF63">
        <v>8</v>
      </c>
      <c r="EG63" t="s">
        <v>75</v>
      </c>
      <c r="EH63">
        <v>0</v>
      </c>
      <c r="EI63" t="s">
        <v>6</v>
      </c>
      <c r="EJ63">
        <v>1</v>
      </c>
      <c r="EK63">
        <v>500001</v>
      </c>
      <c r="EL63" t="s">
        <v>76</v>
      </c>
      <c r="EM63" t="s">
        <v>77</v>
      </c>
      <c r="EO63" t="s">
        <v>6</v>
      </c>
      <c r="EQ63">
        <v>0</v>
      </c>
      <c r="ER63">
        <v>59.99</v>
      </c>
      <c r="ES63">
        <v>59.99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458429195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14"/>
        <v>0</v>
      </c>
      <c r="GM63">
        <f t="shared" si="45"/>
        <v>83790.19</v>
      </c>
      <c r="GN63">
        <f t="shared" si="15"/>
        <v>83790.19</v>
      </c>
      <c r="GO63">
        <f t="shared" si="16"/>
        <v>0</v>
      </c>
      <c r="GP63">
        <f t="shared" si="17"/>
        <v>0</v>
      </c>
      <c r="GR63">
        <v>0</v>
      </c>
      <c r="GS63">
        <v>3</v>
      </c>
      <c r="GT63">
        <v>0</v>
      </c>
      <c r="GU63" t="s">
        <v>6</v>
      </c>
      <c r="GV63">
        <f t="shared" si="46"/>
        <v>0</v>
      </c>
      <c r="GW63">
        <v>1</v>
      </c>
      <c r="GX63">
        <f t="shared" si="47"/>
        <v>0</v>
      </c>
      <c r="HA63">
        <v>0</v>
      </c>
      <c r="HB63">
        <v>0</v>
      </c>
      <c r="HC63">
        <f t="shared" si="48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7" x14ac:dyDescent="0.2">
      <c r="A64">
        <v>17</v>
      </c>
      <c r="B64">
        <v>1</v>
      </c>
      <c r="C64">
        <f>ROW(SmtRes!A120)</f>
        <v>120</v>
      </c>
      <c r="D64">
        <f>ROW(EtalonRes!A119)</f>
        <v>119</v>
      </c>
      <c r="E64" t="s">
        <v>241</v>
      </c>
      <c r="F64" t="s">
        <v>242</v>
      </c>
      <c r="G64" t="s">
        <v>243</v>
      </c>
      <c r="H64" t="s">
        <v>21</v>
      </c>
      <c r="I64">
        <f>ROUND(139.6/1000,7)</f>
        <v>0.1396</v>
      </c>
      <c r="J64">
        <v>0</v>
      </c>
      <c r="K64">
        <f>ROUND(139.6/1000,7)</f>
        <v>0.1396</v>
      </c>
      <c r="O64">
        <f t="shared" si="18"/>
        <v>1051.9000000000001</v>
      </c>
      <c r="P64">
        <f t="shared" si="19"/>
        <v>0</v>
      </c>
      <c r="Q64">
        <f t="shared" si="20"/>
        <v>1051.9000000000001</v>
      </c>
      <c r="R64">
        <f t="shared" si="21"/>
        <v>585.41</v>
      </c>
      <c r="S64">
        <f t="shared" si="22"/>
        <v>0</v>
      </c>
      <c r="T64">
        <f t="shared" si="23"/>
        <v>0</v>
      </c>
      <c r="U64">
        <f t="shared" si="24"/>
        <v>0</v>
      </c>
      <c r="V64">
        <f t="shared" si="25"/>
        <v>1.125176</v>
      </c>
      <c r="W64">
        <f t="shared" si="26"/>
        <v>0</v>
      </c>
      <c r="X64">
        <f t="shared" si="27"/>
        <v>538.58000000000004</v>
      </c>
      <c r="Y64">
        <f t="shared" si="28"/>
        <v>269.29000000000002</v>
      </c>
      <c r="AA64">
        <v>92789514</v>
      </c>
      <c r="AB64">
        <f t="shared" si="29"/>
        <v>479.33</v>
      </c>
      <c r="AC64">
        <f t="shared" si="57"/>
        <v>0</v>
      </c>
      <c r="AD64">
        <f t="shared" si="58"/>
        <v>479.33</v>
      </c>
      <c r="AE64">
        <f t="shared" si="59"/>
        <v>93.5</v>
      </c>
      <c r="AF64">
        <f t="shared" si="60"/>
        <v>0</v>
      </c>
      <c r="AG64">
        <f t="shared" si="32"/>
        <v>0</v>
      </c>
      <c r="AH64">
        <f t="shared" si="61"/>
        <v>0</v>
      </c>
      <c r="AI64">
        <f t="shared" si="62"/>
        <v>8.06</v>
      </c>
      <c r="AJ64">
        <f t="shared" si="33"/>
        <v>0</v>
      </c>
      <c r="AK64">
        <v>479.33</v>
      </c>
      <c r="AL64">
        <v>0</v>
      </c>
      <c r="AM64">
        <v>479.33</v>
      </c>
      <c r="AN64">
        <v>93.5</v>
      </c>
      <c r="AO64">
        <v>0</v>
      </c>
      <c r="AP64">
        <v>0</v>
      </c>
      <c r="AQ64">
        <v>0</v>
      </c>
      <c r="AR64">
        <v>8.06</v>
      </c>
      <c r="AS64">
        <v>0</v>
      </c>
      <c r="AT64">
        <v>92</v>
      </c>
      <c r="AU64">
        <v>46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244</v>
      </c>
      <c r="BM64">
        <v>1001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92</v>
      </c>
      <c r="CA64">
        <v>46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34"/>
        <v>1051.9000000000001</v>
      </c>
      <c r="CQ64">
        <f t="shared" si="55"/>
        <v>0</v>
      </c>
      <c r="CR64">
        <f t="shared" si="56"/>
        <v>7535.0676000000003</v>
      </c>
      <c r="CS64">
        <f t="shared" si="37"/>
        <v>4193.4750000000004</v>
      </c>
      <c r="CT64">
        <f t="shared" si="38"/>
        <v>0</v>
      </c>
      <c r="CU64">
        <f t="shared" si="39"/>
        <v>0</v>
      </c>
      <c r="CV64">
        <f t="shared" si="40"/>
        <v>0</v>
      </c>
      <c r="CW64">
        <f t="shared" si="41"/>
        <v>8.06</v>
      </c>
      <c r="CX64">
        <f t="shared" si="42"/>
        <v>0</v>
      </c>
      <c r="CY64">
        <f t="shared" si="43"/>
        <v>538.57719999999995</v>
      </c>
      <c r="CZ64">
        <f t="shared" si="44"/>
        <v>269.28859999999997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1007</v>
      </c>
      <c r="DV64" t="s">
        <v>21</v>
      </c>
      <c r="DW64" t="s">
        <v>21</v>
      </c>
      <c r="DX64">
        <v>1000</v>
      </c>
      <c r="DZ64" t="s">
        <v>6</v>
      </c>
      <c r="EA64" t="s">
        <v>6</v>
      </c>
      <c r="EB64" t="s">
        <v>6</v>
      </c>
      <c r="EC64" t="s">
        <v>6</v>
      </c>
      <c r="EE64">
        <v>66696263</v>
      </c>
      <c r="EF64">
        <v>2</v>
      </c>
      <c r="EG64" t="s">
        <v>23</v>
      </c>
      <c r="EH64">
        <v>1</v>
      </c>
      <c r="EI64" t="s">
        <v>24</v>
      </c>
      <c r="EJ64">
        <v>1</v>
      </c>
      <c r="EK64">
        <v>1001</v>
      </c>
      <c r="EL64" t="s">
        <v>25</v>
      </c>
      <c r="EM64" t="s">
        <v>26</v>
      </c>
      <c r="EO64" t="s">
        <v>6</v>
      </c>
      <c r="EQ64">
        <v>131072</v>
      </c>
      <c r="ER64">
        <v>479.33</v>
      </c>
      <c r="ES64">
        <v>0</v>
      </c>
      <c r="ET64">
        <v>479.33</v>
      </c>
      <c r="EU64">
        <v>93.5</v>
      </c>
      <c r="EV64">
        <v>0</v>
      </c>
      <c r="EW64">
        <v>0</v>
      </c>
      <c r="EX64">
        <v>8.06</v>
      </c>
      <c r="EY64">
        <v>0</v>
      </c>
      <c r="FQ64">
        <v>0</v>
      </c>
      <c r="FR64">
        <v>0</v>
      </c>
      <c r="FS64">
        <v>0</v>
      </c>
      <c r="FX64">
        <v>92</v>
      </c>
      <c r="FY64">
        <v>46</v>
      </c>
      <c r="GA64" t="s">
        <v>6</v>
      </c>
      <c r="GD64">
        <v>1</v>
      </c>
      <c r="GF64">
        <v>-693576222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14"/>
        <v>0</v>
      </c>
      <c r="GM64">
        <f t="shared" si="45"/>
        <v>1859.77</v>
      </c>
      <c r="GN64">
        <f t="shared" si="15"/>
        <v>1859.77</v>
      </c>
      <c r="GO64">
        <f t="shared" si="16"/>
        <v>0</v>
      </c>
      <c r="GP64">
        <f t="shared" si="17"/>
        <v>0</v>
      </c>
      <c r="GR64">
        <v>0</v>
      </c>
      <c r="GS64">
        <v>3</v>
      </c>
      <c r="GT64">
        <v>0</v>
      </c>
      <c r="GU64" t="s">
        <v>6</v>
      </c>
      <c r="GV64">
        <f t="shared" si="46"/>
        <v>0</v>
      </c>
      <c r="GW64">
        <v>1</v>
      </c>
      <c r="GX64">
        <f t="shared" si="47"/>
        <v>0</v>
      </c>
      <c r="HA64">
        <v>0</v>
      </c>
      <c r="HB64">
        <v>0</v>
      </c>
      <c r="HC64">
        <f t="shared" si="48"/>
        <v>0</v>
      </c>
      <c r="HE64" t="s">
        <v>6</v>
      </c>
      <c r="HF64" t="s">
        <v>6</v>
      </c>
      <c r="HM64" t="s">
        <v>6</v>
      </c>
      <c r="HN64" t="s">
        <v>27</v>
      </c>
      <c r="HO64" t="s">
        <v>28</v>
      </c>
      <c r="HP64" t="s">
        <v>25</v>
      </c>
      <c r="HQ64" t="s">
        <v>25</v>
      </c>
      <c r="HS64">
        <v>0</v>
      </c>
      <c r="IK64">
        <v>0</v>
      </c>
      <c r="IL64" t="s">
        <v>669</v>
      </c>
      <c r="IM64">
        <v>0.1396</v>
      </c>
    </row>
    <row r="65" spans="1:247" x14ac:dyDescent="0.2">
      <c r="A65">
        <v>17</v>
      </c>
      <c r="B65">
        <v>1</v>
      </c>
      <c r="C65">
        <f>ROW(SmtRes!A124)</f>
        <v>124</v>
      </c>
      <c r="D65">
        <f>ROW(EtalonRes!A123)</f>
        <v>123</v>
      </c>
      <c r="E65" t="s">
        <v>245</v>
      </c>
      <c r="F65" t="s">
        <v>246</v>
      </c>
      <c r="G65" t="s">
        <v>247</v>
      </c>
      <c r="H65" t="s">
        <v>49</v>
      </c>
      <c r="I65">
        <f>ROUND((I62+I64)*10,7)</f>
        <v>2.6760000000000002</v>
      </c>
      <c r="J65">
        <v>0</v>
      </c>
      <c r="K65">
        <f>ROUND((I62+I64)*10,7)</f>
        <v>2.6760000000000002</v>
      </c>
      <c r="O65">
        <f t="shared" si="18"/>
        <v>22990.07</v>
      </c>
      <c r="P65">
        <f t="shared" si="19"/>
        <v>0</v>
      </c>
      <c r="Q65">
        <f t="shared" si="20"/>
        <v>10162.48</v>
      </c>
      <c r="R65">
        <f t="shared" si="21"/>
        <v>3163.69</v>
      </c>
      <c r="S65">
        <f t="shared" si="22"/>
        <v>12827.59</v>
      </c>
      <c r="T65">
        <f t="shared" si="23"/>
        <v>0</v>
      </c>
      <c r="U65">
        <f t="shared" si="24"/>
        <v>33.530279999999998</v>
      </c>
      <c r="V65">
        <f t="shared" si="25"/>
        <v>7.01112</v>
      </c>
      <c r="W65">
        <f t="shared" si="26"/>
        <v>0</v>
      </c>
      <c r="X65">
        <f t="shared" si="27"/>
        <v>14711.98</v>
      </c>
      <c r="Y65">
        <f t="shared" si="28"/>
        <v>7355.99</v>
      </c>
      <c r="AA65">
        <v>92789514</v>
      </c>
      <c r="AB65">
        <f t="shared" si="29"/>
        <v>348.46</v>
      </c>
      <c r="AC65">
        <f t="shared" si="57"/>
        <v>0</v>
      </c>
      <c r="AD65">
        <f t="shared" si="58"/>
        <v>241.58</v>
      </c>
      <c r="AE65">
        <f t="shared" si="59"/>
        <v>26.36</v>
      </c>
      <c r="AF65">
        <f t="shared" si="60"/>
        <v>106.88</v>
      </c>
      <c r="AG65">
        <f t="shared" si="32"/>
        <v>0</v>
      </c>
      <c r="AH65">
        <f t="shared" si="61"/>
        <v>12.53</v>
      </c>
      <c r="AI65">
        <f t="shared" si="62"/>
        <v>2.62</v>
      </c>
      <c r="AJ65">
        <f t="shared" si="33"/>
        <v>0</v>
      </c>
      <c r="AK65">
        <v>348.46</v>
      </c>
      <c r="AL65">
        <v>0</v>
      </c>
      <c r="AM65">
        <v>241.58</v>
      </c>
      <c r="AN65">
        <v>26.36</v>
      </c>
      <c r="AO65">
        <v>106.88</v>
      </c>
      <c r="AP65">
        <v>0</v>
      </c>
      <c r="AQ65">
        <v>12.53</v>
      </c>
      <c r="AR65">
        <v>2.62</v>
      </c>
      <c r="AS65">
        <v>0</v>
      </c>
      <c r="AT65">
        <v>92</v>
      </c>
      <c r="AU65">
        <v>46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1</v>
      </c>
      <c r="BJ65" t="s">
        <v>248</v>
      </c>
      <c r="BM65">
        <v>1001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92</v>
      </c>
      <c r="CA65">
        <v>46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34"/>
        <v>22990.07</v>
      </c>
      <c r="CQ65">
        <f t="shared" si="55"/>
        <v>0</v>
      </c>
      <c r="CR65">
        <f t="shared" si="56"/>
        <v>3797.6376000000005</v>
      </c>
      <c r="CS65">
        <f t="shared" si="37"/>
        <v>1182.2460000000001</v>
      </c>
      <c r="CT65">
        <f t="shared" si="38"/>
        <v>4793.5680000000002</v>
      </c>
      <c r="CU65">
        <f t="shared" si="39"/>
        <v>0</v>
      </c>
      <c r="CV65">
        <f t="shared" si="40"/>
        <v>12.53</v>
      </c>
      <c r="CW65">
        <f t="shared" si="41"/>
        <v>2.62</v>
      </c>
      <c r="CX65">
        <f t="shared" si="42"/>
        <v>0</v>
      </c>
      <c r="CY65">
        <f t="shared" si="43"/>
        <v>14711.9776</v>
      </c>
      <c r="CZ65">
        <f t="shared" si="44"/>
        <v>7355.9888000000001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1007</v>
      </c>
      <c r="DV65" t="s">
        <v>49</v>
      </c>
      <c r="DW65" t="s">
        <v>49</v>
      </c>
      <c r="DX65">
        <v>100</v>
      </c>
      <c r="DZ65" t="s">
        <v>6</v>
      </c>
      <c r="EA65" t="s">
        <v>6</v>
      </c>
      <c r="EB65" t="s">
        <v>6</v>
      </c>
      <c r="EC65" t="s">
        <v>6</v>
      </c>
      <c r="EE65">
        <v>66696263</v>
      </c>
      <c r="EF65">
        <v>2</v>
      </c>
      <c r="EG65" t="s">
        <v>23</v>
      </c>
      <c r="EH65">
        <v>1</v>
      </c>
      <c r="EI65" t="s">
        <v>24</v>
      </c>
      <c r="EJ65">
        <v>1</v>
      </c>
      <c r="EK65">
        <v>1001</v>
      </c>
      <c r="EL65" t="s">
        <v>25</v>
      </c>
      <c r="EM65" t="s">
        <v>26</v>
      </c>
      <c r="EO65" t="s">
        <v>6</v>
      </c>
      <c r="EQ65">
        <v>131072</v>
      </c>
      <c r="ER65">
        <v>348.46</v>
      </c>
      <c r="ES65">
        <v>0</v>
      </c>
      <c r="ET65">
        <v>241.58</v>
      </c>
      <c r="EU65">
        <v>26.36</v>
      </c>
      <c r="EV65">
        <v>106.88</v>
      </c>
      <c r="EW65">
        <v>12.53</v>
      </c>
      <c r="EX65">
        <v>2.62</v>
      </c>
      <c r="EY65">
        <v>0</v>
      </c>
      <c r="FQ65">
        <v>0</v>
      </c>
      <c r="FR65">
        <v>0</v>
      </c>
      <c r="FS65">
        <v>0</v>
      </c>
      <c r="FX65">
        <v>92</v>
      </c>
      <c r="FY65">
        <v>46</v>
      </c>
      <c r="GA65" t="s">
        <v>6</v>
      </c>
      <c r="GD65">
        <v>1</v>
      </c>
      <c r="GF65">
        <v>-480167143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14"/>
        <v>0</v>
      </c>
      <c r="GM65">
        <f t="shared" si="45"/>
        <v>45058.04</v>
      </c>
      <c r="GN65">
        <f t="shared" si="15"/>
        <v>45058.04</v>
      </c>
      <c r="GO65">
        <f t="shared" si="16"/>
        <v>0</v>
      </c>
      <c r="GP65">
        <f t="shared" si="17"/>
        <v>0</v>
      </c>
      <c r="GR65">
        <v>0</v>
      </c>
      <c r="GS65">
        <v>3</v>
      </c>
      <c r="GT65">
        <v>0</v>
      </c>
      <c r="GU65" t="s">
        <v>6</v>
      </c>
      <c r="GV65">
        <f t="shared" si="46"/>
        <v>0</v>
      </c>
      <c r="GW65">
        <v>1</v>
      </c>
      <c r="GX65">
        <f t="shared" si="47"/>
        <v>0</v>
      </c>
      <c r="HA65">
        <v>0</v>
      </c>
      <c r="HB65">
        <v>0</v>
      </c>
      <c r="HC65">
        <f t="shared" si="48"/>
        <v>0</v>
      </c>
      <c r="HE65" t="s">
        <v>6</v>
      </c>
      <c r="HF65" t="s">
        <v>6</v>
      </c>
      <c r="HM65" t="s">
        <v>6</v>
      </c>
      <c r="HN65" t="s">
        <v>27</v>
      </c>
      <c r="HO65" t="s">
        <v>28</v>
      </c>
      <c r="HP65" t="s">
        <v>25</v>
      </c>
      <c r="HQ65" t="s">
        <v>25</v>
      </c>
      <c r="HS65">
        <v>0</v>
      </c>
      <c r="IK65">
        <v>0</v>
      </c>
      <c r="IL65" t="s">
        <v>670</v>
      </c>
      <c r="IM65">
        <v>2.6760000000000002</v>
      </c>
    </row>
    <row r="66" spans="1:247" x14ac:dyDescent="0.2">
      <c r="A66">
        <v>17</v>
      </c>
      <c r="B66">
        <v>1</v>
      </c>
      <c r="C66">
        <f>ROW(SmtRes!A143)</f>
        <v>143</v>
      </c>
      <c r="D66">
        <f>ROW(EtalonRes!A143)</f>
        <v>143</v>
      </c>
      <c r="E66" t="s">
        <v>249</v>
      </c>
      <c r="F66" t="s">
        <v>250</v>
      </c>
      <c r="G66" t="s">
        <v>251</v>
      </c>
      <c r="H66" t="s">
        <v>252</v>
      </c>
      <c r="I66">
        <f>ROUND(6.9/1000,7)</f>
        <v>6.8999999999999999E-3</v>
      </c>
      <c r="J66">
        <v>0</v>
      </c>
      <c r="K66">
        <f>ROUND(6.9/1000,7)</f>
        <v>6.8999999999999999E-3</v>
      </c>
      <c r="O66">
        <f t="shared" si="18"/>
        <v>1602.63</v>
      </c>
      <c r="P66">
        <f t="shared" si="19"/>
        <v>414.12</v>
      </c>
      <c r="Q66">
        <f t="shared" si="20"/>
        <v>397.85</v>
      </c>
      <c r="R66">
        <f t="shared" si="21"/>
        <v>172.43</v>
      </c>
      <c r="S66">
        <f t="shared" si="22"/>
        <v>790.66</v>
      </c>
      <c r="T66">
        <f t="shared" si="23"/>
        <v>0</v>
      </c>
      <c r="U66">
        <f t="shared" si="24"/>
        <v>2.0838000000000001</v>
      </c>
      <c r="V66">
        <f t="shared" si="25"/>
        <v>0.332787</v>
      </c>
      <c r="W66">
        <f t="shared" si="26"/>
        <v>0</v>
      </c>
      <c r="X66">
        <f t="shared" si="27"/>
        <v>1415.74</v>
      </c>
      <c r="Y66">
        <f t="shared" si="28"/>
        <v>1290.54</v>
      </c>
      <c r="AA66">
        <v>92789514</v>
      </c>
      <c r="AB66">
        <f t="shared" si="29"/>
        <v>12272.97</v>
      </c>
      <c r="AC66">
        <f t="shared" si="57"/>
        <v>6050.14</v>
      </c>
      <c r="AD66">
        <f t="shared" si="58"/>
        <v>3667.91</v>
      </c>
      <c r="AE66">
        <f t="shared" si="59"/>
        <v>557.20000000000005</v>
      </c>
      <c r="AF66">
        <f t="shared" si="60"/>
        <v>2554.92</v>
      </c>
      <c r="AG66">
        <f t="shared" si="32"/>
        <v>0</v>
      </c>
      <c r="AH66">
        <f t="shared" si="61"/>
        <v>302</v>
      </c>
      <c r="AI66">
        <f t="shared" si="62"/>
        <v>48.23</v>
      </c>
      <c r="AJ66">
        <f t="shared" si="33"/>
        <v>0</v>
      </c>
      <c r="AK66">
        <v>12272.97</v>
      </c>
      <c r="AL66">
        <v>6050.14</v>
      </c>
      <c r="AM66">
        <v>3667.91</v>
      </c>
      <c r="AN66">
        <v>557.20000000000005</v>
      </c>
      <c r="AO66">
        <v>2554.92</v>
      </c>
      <c r="AP66">
        <v>0</v>
      </c>
      <c r="AQ66">
        <v>302</v>
      </c>
      <c r="AR66">
        <v>48.23</v>
      </c>
      <c r="AS66">
        <v>0</v>
      </c>
      <c r="AT66">
        <v>147</v>
      </c>
      <c r="AU66">
        <v>134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253</v>
      </c>
      <c r="BM66">
        <v>27001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147</v>
      </c>
      <c r="CA66">
        <v>134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34"/>
        <v>1602.63</v>
      </c>
      <c r="CQ66">
        <f t="shared" si="55"/>
        <v>60017.388800000001</v>
      </c>
      <c r="CR66">
        <f t="shared" si="56"/>
        <v>57659.5452</v>
      </c>
      <c r="CS66">
        <f t="shared" si="37"/>
        <v>24990.420000000002</v>
      </c>
      <c r="CT66">
        <f t="shared" si="38"/>
        <v>114588.16200000001</v>
      </c>
      <c r="CU66">
        <f t="shared" si="39"/>
        <v>0</v>
      </c>
      <c r="CV66">
        <f t="shared" si="40"/>
        <v>302</v>
      </c>
      <c r="CW66">
        <f t="shared" si="41"/>
        <v>48.23</v>
      </c>
      <c r="CX66">
        <f t="shared" si="42"/>
        <v>0</v>
      </c>
      <c r="CY66">
        <f t="shared" si="43"/>
        <v>1415.7422999999999</v>
      </c>
      <c r="CZ66">
        <f t="shared" si="44"/>
        <v>1290.5405999999998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1005</v>
      </c>
      <c r="DV66" t="s">
        <v>252</v>
      </c>
      <c r="DW66" t="s">
        <v>252</v>
      </c>
      <c r="DX66">
        <v>1000</v>
      </c>
      <c r="DZ66" t="s">
        <v>6</v>
      </c>
      <c r="EA66" t="s">
        <v>6</v>
      </c>
      <c r="EB66" t="s">
        <v>6</v>
      </c>
      <c r="EC66" t="s">
        <v>6</v>
      </c>
      <c r="EE66">
        <v>66696447</v>
      </c>
      <c r="EF66">
        <v>2</v>
      </c>
      <c r="EG66" t="s">
        <v>23</v>
      </c>
      <c r="EH66">
        <v>21</v>
      </c>
      <c r="EI66" t="s">
        <v>254</v>
      </c>
      <c r="EJ66">
        <v>1</v>
      </c>
      <c r="EK66">
        <v>27001</v>
      </c>
      <c r="EL66" t="s">
        <v>254</v>
      </c>
      <c r="EM66" t="s">
        <v>255</v>
      </c>
      <c r="EO66" t="s">
        <v>6</v>
      </c>
      <c r="EQ66">
        <v>131072</v>
      </c>
      <c r="ER66">
        <v>12272.97</v>
      </c>
      <c r="ES66">
        <v>6050.14</v>
      </c>
      <c r="ET66">
        <v>3667.91</v>
      </c>
      <c r="EU66">
        <v>557.20000000000005</v>
      </c>
      <c r="EV66">
        <v>2554.92</v>
      </c>
      <c r="EW66">
        <v>302</v>
      </c>
      <c r="EX66">
        <v>48.23</v>
      </c>
      <c r="EY66">
        <v>0</v>
      </c>
      <c r="FQ66">
        <v>0</v>
      </c>
      <c r="FR66">
        <v>0</v>
      </c>
      <c r="FS66">
        <v>0</v>
      </c>
      <c r="FX66">
        <v>147</v>
      </c>
      <c r="FY66">
        <v>134</v>
      </c>
      <c r="GA66" t="s">
        <v>6</v>
      </c>
      <c r="GD66">
        <v>1</v>
      </c>
      <c r="GF66">
        <v>-1119189704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14"/>
        <v>0</v>
      </c>
      <c r="GM66">
        <f t="shared" si="45"/>
        <v>4308.91</v>
      </c>
      <c r="GN66">
        <f t="shared" si="15"/>
        <v>4308.91</v>
      </c>
      <c r="GO66">
        <f t="shared" si="16"/>
        <v>0</v>
      </c>
      <c r="GP66">
        <f t="shared" si="17"/>
        <v>0</v>
      </c>
      <c r="GR66">
        <v>0</v>
      </c>
      <c r="GS66">
        <v>3</v>
      </c>
      <c r="GT66">
        <v>0</v>
      </c>
      <c r="GU66" t="s">
        <v>6</v>
      </c>
      <c r="GV66">
        <f t="shared" si="46"/>
        <v>0</v>
      </c>
      <c r="GW66">
        <v>1</v>
      </c>
      <c r="GX66">
        <f t="shared" si="47"/>
        <v>0</v>
      </c>
      <c r="HA66">
        <v>0</v>
      </c>
      <c r="HB66">
        <v>0</v>
      </c>
      <c r="HC66">
        <f t="shared" si="48"/>
        <v>0</v>
      </c>
      <c r="HE66" t="s">
        <v>6</v>
      </c>
      <c r="HF66" t="s">
        <v>6</v>
      </c>
      <c r="HM66" t="s">
        <v>6</v>
      </c>
      <c r="HN66" t="s">
        <v>256</v>
      </c>
      <c r="HO66" t="s">
        <v>257</v>
      </c>
      <c r="HP66" t="s">
        <v>254</v>
      </c>
      <c r="HQ66" t="s">
        <v>254</v>
      </c>
      <c r="HS66">
        <v>0</v>
      </c>
      <c r="IK66">
        <v>0</v>
      </c>
      <c r="IL66" t="s">
        <v>671</v>
      </c>
      <c r="IM66">
        <v>6.8999999999999999E-3</v>
      </c>
    </row>
    <row r="67" spans="1:247" x14ac:dyDescent="0.2">
      <c r="A67">
        <v>18</v>
      </c>
      <c r="B67">
        <v>1</v>
      </c>
      <c r="C67">
        <v>138</v>
      </c>
      <c r="E67" t="s">
        <v>258</v>
      </c>
      <c r="F67" t="s">
        <v>259</v>
      </c>
      <c r="G67" t="s">
        <v>260</v>
      </c>
      <c r="H67" t="str">
        <f>'1.Ведомость'!C87</f>
        <v>м3</v>
      </c>
      <c r="I67">
        <f>I66*J67</f>
        <v>1.4076</v>
      </c>
      <c r="J67">
        <v>204</v>
      </c>
      <c r="K67">
        <v>204</v>
      </c>
      <c r="O67">
        <f t="shared" si="18"/>
        <v>8831.2900000000009</v>
      </c>
      <c r="P67">
        <f t="shared" si="19"/>
        <v>8831.2900000000009</v>
      </c>
      <c r="Q67">
        <f t="shared" si="20"/>
        <v>0</v>
      </c>
      <c r="R67">
        <f t="shared" si="21"/>
        <v>0</v>
      </c>
      <c r="S67">
        <f t="shared" si="22"/>
        <v>0</v>
      </c>
      <c r="T67">
        <f t="shared" si="23"/>
        <v>0</v>
      </c>
      <c r="U67">
        <f t="shared" si="24"/>
        <v>0</v>
      </c>
      <c r="V67">
        <f t="shared" si="25"/>
        <v>0</v>
      </c>
      <c r="W67">
        <f t="shared" si="26"/>
        <v>0</v>
      </c>
      <c r="X67">
        <f t="shared" si="27"/>
        <v>0</v>
      </c>
      <c r="Y67">
        <f t="shared" si="28"/>
        <v>0</v>
      </c>
      <c r="AA67">
        <v>92789514</v>
      </c>
      <c r="AB67">
        <f t="shared" si="29"/>
        <v>632.46</v>
      </c>
      <c r="AC67">
        <f t="shared" si="57"/>
        <v>632.46</v>
      </c>
      <c r="AD67">
        <f t="shared" si="58"/>
        <v>0</v>
      </c>
      <c r="AE67">
        <f t="shared" si="59"/>
        <v>0</v>
      </c>
      <c r="AF67">
        <f t="shared" si="60"/>
        <v>0</v>
      </c>
      <c r="AG67">
        <f t="shared" si="32"/>
        <v>0</v>
      </c>
      <c r="AH67">
        <f t="shared" si="61"/>
        <v>0</v>
      </c>
      <c r="AI67">
        <f t="shared" si="62"/>
        <v>0</v>
      </c>
      <c r="AJ67">
        <f t="shared" si="33"/>
        <v>0</v>
      </c>
      <c r="AK67">
        <v>632.46</v>
      </c>
      <c r="AL67">
        <v>632.46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261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34"/>
        <v>8831.2900000000009</v>
      </c>
      <c r="CQ67">
        <f t="shared" si="55"/>
        <v>6274.0032000000001</v>
      </c>
      <c r="CR67">
        <f t="shared" si="56"/>
        <v>0</v>
      </c>
      <c r="CS67">
        <f t="shared" si="37"/>
        <v>0</v>
      </c>
      <c r="CT67">
        <f t="shared" si="38"/>
        <v>0</v>
      </c>
      <c r="CU67">
        <f t="shared" si="39"/>
        <v>0</v>
      </c>
      <c r="CV67">
        <f t="shared" si="40"/>
        <v>0</v>
      </c>
      <c r="CW67">
        <f t="shared" si="41"/>
        <v>0</v>
      </c>
      <c r="CX67">
        <f t="shared" si="42"/>
        <v>0</v>
      </c>
      <c r="CY67">
        <f t="shared" si="43"/>
        <v>0</v>
      </c>
      <c r="CZ67">
        <f t="shared" si="44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1007</v>
      </c>
      <c r="DV67" t="s">
        <v>73</v>
      </c>
      <c r="DW67" t="s">
        <v>73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66696658</v>
      </c>
      <c r="EF67">
        <v>8</v>
      </c>
      <c r="EG67" t="s">
        <v>75</v>
      </c>
      <c r="EH67">
        <v>0</v>
      </c>
      <c r="EI67" t="s">
        <v>6</v>
      </c>
      <c r="EJ67">
        <v>1</v>
      </c>
      <c r="EK67">
        <v>500001</v>
      </c>
      <c r="EL67" t="s">
        <v>76</v>
      </c>
      <c r="EM67" t="s">
        <v>77</v>
      </c>
      <c r="EO67" t="s">
        <v>6</v>
      </c>
      <c r="EQ67">
        <v>0</v>
      </c>
      <c r="ER67">
        <v>632.46</v>
      </c>
      <c r="ES67">
        <v>632.46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6</v>
      </c>
      <c r="GD67">
        <v>1</v>
      </c>
      <c r="GF67">
        <v>2037617379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14"/>
        <v>0</v>
      </c>
      <c r="GM67">
        <f t="shared" si="45"/>
        <v>8831.2900000000009</v>
      </c>
      <c r="GN67">
        <f t="shared" si="15"/>
        <v>8831.2900000000009</v>
      </c>
      <c r="GO67">
        <f t="shared" si="16"/>
        <v>0</v>
      </c>
      <c r="GP67">
        <f t="shared" si="17"/>
        <v>0</v>
      </c>
      <c r="GR67">
        <v>0</v>
      </c>
      <c r="GS67">
        <v>3</v>
      </c>
      <c r="GT67">
        <v>0</v>
      </c>
      <c r="GU67" t="s">
        <v>6</v>
      </c>
      <c r="GV67">
        <f t="shared" si="46"/>
        <v>0</v>
      </c>
      <c r="GW67">
        <v>1</v>
      </c>
      <c r="GX67">
        <f t="shared" si="47"/>
        <v>0</v>
      </c>
      <c r="HA67">
        <v>0</v>
      </c>
      <c r="HB67">
        <v>0</v>
      </c>
      <c r="HC67">
        <f t="shared" si="48"/>
        <v>0</v>
      </c>
      <c r="HE67" t="s">
        <v>6</v>
      </c>
      <c r="HF67" t="s">
        <v>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7" x14ac:dyDescent="0.2">
      <c r="A68">
        <v>17</v>
      </c>
      <c r="B68">
        <v>1</v>
      </c>
      <c r="C68">
        <f>ROW(SmtRes!A152)</f>
        <v>152</v>
      </c>
      <c r="D68">
        <f>ROW(EtalonRes!A153)</f>
        <v>153</v>
      </c>
      <c r="E68" t="s">
        <v>262</v>
      </c>
      <c r="F68" t="s">
        <v>263</v>
      </c>
      <c r="G68" t="s">
        <v>264</v>
      </c>
      <c r="H68" t="s">
        <v>252</v>
      </c>
      <c r="I68">
        <f>ROUND(-I66,7)</f>
        <v>-6.8999999999999999E-3</v>
      </c>
      <c r="J68">
        <v>0</v>
      </c>
      <c r="K68">
        <f>ROUND(-I66,7)</f>
        <v>-6.8999999999999999E-3</v>
      </c>
      <c r="O68">
        <f t="shared" si="18"/>
        <v>-107.6</v>
      </c>
      <c r="P68">
        <f t="shared" si="19"/>
        <v>-15.4</v>
      </c>
      <c r="Q68">
        <f t="shared" si="20"/>
        <v>-22.82</v>
      </c>
      <c r="R68">
        <f t="shared" si="21"/>
        <v>-24.57</v>
      </c>
      <c r="S68">
        <f t="shared" si="22"/>
        <v>-69.38</v>
      </c>
      <c r="T68">
        <f t="shared" si="23"/>
        <v>0</v>
      </c>
      <c r="U68">
        <f t="shared" si="24"/>
        <v>-0.18285000000000001</v>
      </c>
      <c r="V68">
        <f t="shared" si="25"/>
        <v>-4.6920000000000003E-2</v>
      </c>
      <c r="W68">
        <f t="shared" si="26"/>
        <v>0</v>
      </c>
      <c r="X68">
        <f t="shared" si="27"/>
        <v>-138.11000000000001</v>
      </c>
      <c r="Y68">
        <f t="shared" si="28"/>
        <v>-125.89</v>
      </c>
      <c r="AA68">
        <v>92789514</v>
      </c>
      <c r="AB68">
        <f t="shared" si="29"/>
        <v>659.55</v>
      </c>
      <c r="AC68">
        <f>ROUND(((ES68*ROUND(5,7))),2)</f>
        <v>225</v>
      </c>
      <c r="AD68">
        <f>ROUND(((((ET68*ROUND(5,7)))-((EU68*ROUND(5,7))))+AE68),2)</f>
        <v>210.35</v>
      </c>
      <c r="AE68">
        <f>ROUND(((EU68*ROUND(5,7))),2)</f>
        <v>79.400000000000006</v>
      </c>
      <c r="AF68">
        <f>ROUND(((EV68*ROUND(5,7))),2)</f>
        <v>224.2</v>
      </c>
      <c r="AG68">
        <f t="shared" si="32"/>
        <v>0</v>
      </c>
      <c r="AH68">
        <f>((EW68*ROUND(5,7)))</f>
        <v>26.5</v>
      </c>
      <c r="AI68">
        <f>((EX68*ROUND(5,7)))</f>
        <v>6.8000000000000007</v>
      </c>
      <c r="AJ68">
        <f t="shared" si="33"/>
        <v>0</v>
      </c>
      <c r="AK68">
        <v>131.91</v>
      </c>
      <c r="AL68">
        <v>45</v>
      </c>
      <c r="AM68">
        <v>42.07</v>
      </c>
      <c r="AN68">
        <v>15.88</v>
      </c>
      <c r="AO68">
        <v>44.84</v>
      </c>
      <c r="AP68">
        <v>0</v>
      </c>
      <c r="AQ68">
        <v>5.3</v>
      </c>
      <c r="AR68">
        <v>1.36</v>
      </c>
      <c r="AS68">
        <v>0</v>
      </c>
      <c r="AT68">
        <v>147</v>
      </c>
      <c r="AU68">
        <v>134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265</v>
      </c>
      <c r="BM68">
        <v>27001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147</v>
      </c>
      <c r="CA68">
        <v>134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34"/>
        <v>-107.6</v>
      </c>
      <c r="CQ68">
        <f t="shared" si="55"/>
        <v>2232</v>
      </c>
      <c r="CR68">
        <f t="shared" si="56"/>
        <v>3306.7020000000002</v>
      </c>
      <c r="CS68">
        <f t="shared" si="37"/>
        <v>3561.09</v>
      </c>
      <c r="CT68">
        <f t="shared" si="38"/>
        <v>10055.369999999999</v>
      </c>
      <c r="CU68">
        <f t="shared" si="39"/>
        <v>0</v>
      </c>
      <c r="CV68">
        <f t="shared" si="40"/>
        <v>26.5</v>
      </c>
      <c r="CW68">
        <f t="shared" si="41"/>
        <v>6.8000000000000007</v>
      </c>
      <c r="CX68">
        <f t="shared" si="42"/>
        <v>0</v>
      </c>
      <c r="CY68">
        <f t="shared" si="43"/>
        <v>-138.10649999999998</v>
      </c>
      <c r="CZ68">
        <f t="shared" si="44"/>
        <v>-125.89299999999999</v>
      </c>
      <c r="DC68" t="s">
        <v>6</v>
      </c>
      <c r="DD68" t="s">
        <v>266</v>
      </c>
      <c r="DE68" t="s">
        <v>266</v>
      </c>
      <c r="DF68" t="s">
        <v>266</v>
      </c>
      <c r="DG68" t="s">
        <v>266</v>
      </c>
      <c r="DH68" t="s">
        <v>6</v>
      </c>
      <c r="DI68" t="s">
        <v>266</v>
      </c>
      <c r="DJ68" t="s">
        <v>266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252</v>
      </c>
      <c r="DW68" t="s">
        <v>252</v>
      </c>
      <c r="DX68">
        <v>1000</v>
      </c>
      <c r="DZ68" t="s">
        <v>6</v>
      </c>
      <c r="EA68" t="s">
        <v>6</v>
      </c>
      <c r="EB68" t="s">
        <v>6</v>
      </c>
      <c r="EC68" t="s">
        <v>6</v>
      </c>
      <c r="EE68">
        <v>66696447</v>
      </c>
      <c r="EF68">
        <v>2</v>
      </c>
      <c r="EG68" t="s">
        <v>23</v>
      </c>
      <c r="EH68">
        <v>21</v>
      </c>
      <c r="EI68" t="s">
        <v>254</v>
      </c>
      <c r="EJ68">
        <v>1</v>
      </c>
      <c r="EK68">
        <v>27001</v>
      </c>
      <c r="EL68" t="s">
        <v>254</v>
      </c>
      <c r="EM68" t="s">
        <v>255</v>
      </c>
      <c r="EO68" t="s">
        <v>6</v>
      </c>
      <c r="EQ68">
        <v>131072</v>
      </c>
      <c r="ER68">
        <v>131.91</v>
      </c>
      <c r="ES68">
        <v>45</v>
      </c>
      <c r="ET68">
        <v>42.07</v>
      </c>
      <c r="EU68">
        <v>15.88</v>
      </c>
      <c r="EV68">
        <v>44.84</v>
      </c>
      <c r="EW68">
        <v>5.3</v>
      </c>
      <c r="EX68">
        <v>1.36</v>
      </c>
      <c r="EY68">
        <v>0</v>
      </c>
      <c r="FQ68">
        <v>0</v>
      </c>
      <c r="FR68">
        <v>0</v>
      </c>
      <c r="FS68">
        <v>0</v>
      </c>
      <c r="FX68">
        <v>147</v>
      </c>
      <c r="FY68">
        <v>134</v>
      </c>
      <c r="GA68" t="s">
        <v>6</v>
      </c>
      <c r="GD68">
        <v>1</v>
      </c>
      <c r="GF68">
        <v>-334334502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14"/>
        <v>0</v>
      </c>
      <c r="GM68">
        <f t="shared" si="45"/>
        <v>-371.6</v>
      </c>
      <c r="GN68">
        <f t="shared" si="15"/>
        <v>-371.6</v>
      </c>
      <c r="GO68">
        <f t="shared" si="16"/>
        <v>0</v>
      </c>
      <c r="GP68">
        <f t="shared" si="17"/>
        <v>0</v>
      </c>
      <c r="GR68">
        <v>0</v>
      </c>
      <c r="GS68">
        <v>3</v>
      </c>
      <c r="GT68">
        <v>0</v>
      </c>
      <c r="GU68" t="s">
        <v>6</v>
      </c>
      <c r="GV68">
        <f t="shared" si="46"/>
        <v>0</v>
      </c>
      <c r="GW68">
        <v>1</v>
      </c>
      <c r="GX68">
        <f t="shared" si="47"/>
        <v>0</v>
      </c>
      <c r="HA68">
        <v>0</v>
      </c>
      <c r="HB68">
        <v>0</v>
      </c>
      <c r="HC68">
        <f t="shared" si="48"/>
        <v>0</v>
      </c>
      <c r="HE68" t="s">
        <v>6</v>
      </c>
      <c r="HF68" t="s">
        <v>6</v>
      </c>
      <c r="HM68" t="s">
        <v>6</v>
      </c>
      <c r="HN68" t="s">
        <v>256</v>
      </c>
      <c r="HO68" t="s">
        <v>257</v>
      </c>
      <c r="HP68" t="s">
        <v>254</v>
      </c>
      <c r="HQ68" t="s">
        <v>254</v>
      </c>
      <c r="HS68">
        <v>0</v>
      </c>
      <c r="IK68">
        <v>0</v>
      </c>
      <c r="IL68" t="s">
        <v>672</v>
      </c>
      <c r="IM68">
        <v>-6.8999999999999999E-3</v>
      </c>
    </row>
    <row r="69" spans="1:247" x14ac:dyDescent="0.2">
      <c r="A69">
        <v>18</v>
      </c>
      <c r="B69">
        <v>1</v>
      </c>
      <c r="C69">
        <v>150</v>
      </c>
      <c r="E69" t="s">
        <v>267</v>
      </c>
      <c r="F69" t="s">
        <v>259</v>
      </c>
      <c r="G69" t="s">
        <v>260</v>
      </c>
      <c r="H69" t="str">
        <f>'1.Ведомость'!C90</f>
        <v>м3</v>
      </c>
      <c r="I69">
        <f>I68*J69</f>
        <v>-0.35189999999999999</v>
      </c>
      <c r="J69">
        <v>51</v>
      </c>
      <c r="K69">
        <v>10.199999999999999</v>
      </c>
      <c r="O69">
        <f t="shared" si="18"/>
        <v>-2207.8200000000002</v>
      </c>
      <c r="P69">
        <f t="shared" si="19"/>
        <v>-2207.8200000000002</v>
      </c>
      <c r="Q69">
        <f t="shared" si="20"/>
        <v>0</v>
      </c>
      <c r="R69">
        <f t="shared" si="21"/>
        <v>0</v>
      </c>
      <c r="S69">
        <f t="shared" si="22"/>
        <v>0</v>
      </c>
      <c r="T69">
        <f t="shared" si="23"/>
        <v>0</v>
      </c>
      <c r="U69">
        <f t="shared" si="24"/>
        <v>0</v>
      </c>
      <c r="V69">
        <f t="shared" si="25"/>
        <v>0</v>
      </c>
      <c r="W69">
        <f t="shared" si="26"/>
        <v>0</v>
      </c>
      <c r="X69">
        <f t="shared" si="27"/>
        <v>0</v>
      </c>
      <c r="Y69">
        <f t="shared" si="28"/>
        <v>0</v>
      </c>
      <c r="AA69">
        <v>92789514</v>
      </c>
      <c r="AB69">
        <f t="shared" si="29"/>
        <v>632.46</v>
      </c>
      <c r="AC69">
        <f>ROUND((ES69),2)</f>
        <v>632.46</v>
      </c>
      <c r="AD69">
        <f>ROUND((((ET69)-(EU69))+AE69),2)</f>
        <v>0</v>
      </c>
      <c r="AE69">
        <f>ROUND((EU69),2)</f>
        <v>0</v>
      </c>
      <c r="AF69">
        <f>ROUND((EV69),2)</f>
        <v>0</v>
      </c>
      <c r="AG69">
        <f t="shared" si="32"/>
        <v>0</v>
      </c>
      <c r="AH69">
        <f>(EW69)</f>
        <v>0</v>
      </c>
      <c r="AI69">
        <f>(EX69)</f>
        <v>0</v>
      </c>
      <c r="AJ69">
        <f t="shared" si="33"/>
        <v>0</v>
      </c>
      <c r="AK69">
        <v>632.46</v>
      </c>
      <c r="AL69">
        <v>632.46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261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34"/>
        <v>-2207.8200000000002</v>
      </c>
      <c r="CQ69">
        <f t="shared" si="55"/>
        <v>6274.0032000000001</v>
      </c>
      <c r="CR69">
        <f t="shared" si="56"/>
        <v>0</v>
      </c>
      <c r="CS69">
        <f t="shared" si="37"/>
        <v>0</v>
      </c>
      <c r="CT69">
        <f t="shared" si="38"/>
        <v>0</v>
      </c>
      <c r="CU69">
        <f t="shared" si="39"/>
        <v>0</v>
      </c>
      <c r="CV69">
        <f t="shared" si="40"/>
        <v>0</v>
      </c>
      <c r="CW69">
        <f t="shared" si="41"/>
        <v>0</v>
      </c>
      <c r="CX69">
        <f t="shared" si="42"/>
        <v>0</v>
      </c>
      <c r="CY69">
        <f t="shared" si="43"/>
        <v>0</v>
      </c>
      <c r="CZ69">
        <f t="shared" si="44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1007</v>
      </c>
      <c r="DV69" t="s">
        <v>73</v>
      </c>
      <c r="DW69" t="s">
        <v>73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66696658</v>
      </c>
      <c r="EF69">
        <v>8</v>
      </c>
      <c r="EG69" t="s">
        <v>75</v>
      </c>
      <c r="EH69">
        <v>0</v>
      </c>
      <c r="EI69" t="s">
        <v>6</v>
      </c>
      <c r="EJ69">
        <v>1</v>
      </c>
      <c r="EK69">
        <v>500001</v>
      </c>
      <c r="EL69" t="s">
        <v>76</v>
      </c>
      <c r="EM69" t="s">
        <v>77</v>
      </c>
      <c r="EO69" t="s">
        <v>6</v>
      </c>
      <c r="EQ69">
        <v>0</v>
      </c>
      <c r="ER69">
        <v>632.46</v>
      </c>
      <c r="ES69">
        <v>632.46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2037617379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14"/>
        <v>0</v>
      </c>
      <c r="GM69">
        <f t="shared" si="45"/>
        <v>-2207.8200000000002</v>
      </c>
      <c r="GN69">
        <f t="shared" si="15"/>
        <v>-2207.8200000000002</v>
      </c>
      <c r="GO69">
        <f t="shared" si="16"/>
        <v>0</v>
      </c>
      <c r="GP69">
        <f t="shared" si="17"/>
        <v>0</v>
      </c>
      <c r="GR69">
        <v>0</v>
      </c>
      <c r="GS69">
        <v>3</v>
      </c>
      <c r="GT69">
        <v>0</v>
      </c>
      <c r="GU69" t="s">
        <v>6</v>
      </c>
      <c r="GV69">
        <f t="shared" si="46"/>
        <v>0</v>
      </c>
      <c r="GW69">
        <v>1</v>
      </c>
      <c r="GX69">
        <f t="shared" si="47"/>
        <v>0</v>
      </c>
      <c r="HA69">
        <v>0</v>
      </c>
      <c r="HB69">
        <v>0</v>
      </c>
      <c r="HC69">
        <f t="shared" si="48"/>
        <v>0</v>
      </c>
      <c r="HE69" t="s">
        <v>6</v>
      </c>
      <c r="HF69" t="s">
        <v>6</v>
      </c>
      <c r="HM69" t="s">
        <v>266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7" x14ac:dyDescent="0.2">
      <c r="A70">
        <v>19</v>
      </c>
      <c r="B70">
        <v>1</v>
      </c>
      <c r="F70" t="s">
        <v>6</v>
      </c>
      <c r="G70" t="s">
        <v>268</v>
      </c>
      <c r="H70" t="s">
        <v>6</v>
      </c>
      <c r="AA70">
        <v>1</v>
      </c>
      <c r="IK70">
        <v>0</v>
      </c>
    </row>
    <row r="72" spans="1:247" x14ac:dyDescent="0.2">
      <c r="A72" s="2">
        <v>51</v>
      </c>
      <c r="B72" s="2">
        <f>B20</f>
        <v>1</v>
      </c>
      <c r="C72" s="2">
        <f>A20</f>
        <v>3</v>
      </c>
      <c r="D72" s="2">
        <f>ROW(A20)</f>
        <v>20</v>
      </c>
      <c r="E72" s="2"/>
      <c r="F72" s="2" t="str">
        <f>IF(F20&lt;&gt;"",F20,"")</f>
        <v>6.3.4</v>
      </c>
      <c r="G72" s="2" t="str">
        <f>IF(G20&lt;&gt;"",G20,"")</f>
        <v>Наружные сети бытовой канализации К-1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63">ROUND(AB72,2)</f>
        <v>504866.58</v>
      </c>
      <c r="P72" s="2">
        <f t="shared" si="63"/>
        <v>358141.8</v>
      </c>
      <c r="Q72" s="2">
        <f t="shared" si="63"/>
        <v>51542.15</v>
      </c>
      <c r="R72" s="2">
        <f t="shared" si="63"/>
        <v>17625.53</v>
      </c>
      <c r="S72" s="2">
        <f t="shared" si="63"/>
        <v>95182.63</v>
      </c>
      <c r="T72" s="2">
        <f t="shared" si="63"/>
        <v>0</v>
      </c>
      <c r="U72" s="2">
        <f>AH72</f>
        <v>246.81190620000004</v>
      </c>
      <c r="V72" s="2">
        <f>AI72</f>
        <v>32.316641000000011</v>
      </c>
      <c r="W72" s="2">
        <f>ROUND(AJ72,2)</f>
        <v>0</v>
      </c>
      <c r="X72" s="2">
        <f>ROUND(AK72,2)</f>
        <v>121067.41</v>
      </c>
      <c r="Y72" s="2">
        <f>ROUND(AL72,2)</f>
        <v>69128.33</v>
      </c>
      <c r="Z72" s="2"/>
      <c r="AA72" s="2"/>
      <c r="AB72" s="2">
        <f>ROUND(SUMIF(AA24:AA69,"=92789514",O24:O69),2)</f>
        <v>504866.58</v>
      </c>
      <c r="AC72" s="2">
        <f>ROUND(SUMIF(AA24:AA69,"=92789514",P24:P69),2)</f>
        <v>358141.8</v>
      </c>
      <c r="AD72" s="2">
        <f>ROUND(SUMIF(AA24:AA69,"=92789514",Q24:Q69),2)</f>
        <v>51542.15</v>
      </c>
      <c r="AE72" s="2">
        <f>ROUND(SUMIF(AA24:AA69,"=92789514",R24:R69),2)</f>
        <v>17625.53</v>
      </c>
      <c r="AF72" s="2">
        <f>ROUND(SUMIF(AA24:AA69,"=92789514",S24:S69),2)</f>
        <v>95182.63</v>
      </c>
      <c r="AG72" s="2">
        <f>ROUND(SUMIF(AA24:AA69,"=92789514",T24:T69),2)</f>
        <v>0</v>
      </c>
      <c r="AH72" s="2">
        <f>SUMIF(AA24:AA69,"=92789514",U24:U69)</f>
        <v>246.81190620000004</v>
      </c>
      <c r="AI72" s="2">
        <f>SUMIF(AA24:AA69,"=92789514",V24:V69)</f>
        <v>32.316641000000011</v>
      </c>
      <c r="AJ72" s="2">
        <f>ROUND(SUMIF(AA24:AA69,"=92789514",W24:W69),2)</f>
        <v>0</v>
      </c>
      <c r="AK72" s="2">
        <f>ROUND(SUMIF(AA24:AA69,"=92789514",X24:X69),2)</f>
        <v>121067.41</v>
      </c>
      <c r="AL72" s="2">
        <f>ROUND(SUMIF(AA24:AA69,"=92789514",Y24:Y69),2)</f>
        <v>69128.33</v>
      </c>
      <c r="AM72" s="2"/>
      <c r="AN72" s="2"/>
      <c r="AO72" s="2">
        <f t="shared" ref="AO72:BD72" si="64">ROUND(BX72,2)</f>
        <v>0</v>
      </c>
      <c r="AP72" s="2">
        <f t="shared" si="64"/>
        <v>0</v>
      </c>
      <c r="AQ72" s="2">
        <f t="shared" si="64"/>
        <v>0</v>
      </c>
      <c r="AR72" s="2">
        <f t="shared" si="64"/>
        <v>712348.6</v>
      </c>
      <c r="AS72" s="2">
        <f t="shared" si="64"/>
        <v>712348.6</v>
      </c>
      <c r="AT72" s="2">
        <f t="shared" si="64"/>
        <v>0</v>
      </c>
      <c r="AU72" s="2">
        <f t="shared" si="64"/>
        <v>0</v>
      </c>
      <c r="AV72" s="2">
        <f t="shared" si="64"/>
        <v>358141.8</v>
      </c>
      <c r="AW72" s="2">
        <f t="shared" si="64"/>
        <v>358141.8</v>
      </c>
      <c r="AX72" s="2">
        <f t="shared" si="64"/>
        <v>0</v>
      </c>
      <c r="AY72" s="2">
        <f t="shared" si="64"/>
        <v>358141.8</v>
      </c>
      <c r="AZ72" s="2">
        <f t="shared" si="64"/>
        <v>0</v>
      </c>
      <c r="BA72" s="2">
        <f t="shared" si="64"/>
        <v>0</v>
      </c>
      <c r="BB72" s="2">
        <f t="shared" si="64"/>
        <v>0</v>
      </c>
      <c r="BC72" s="2">
        <f t="shared" si="64"/>
        <v>0</v>
      </c>
      <c r="BD72" s="2">
        <f t="shared" si="64"/>
        <v>17286.28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ROUND(SUMIF(AA24:AA69,"=92789514",FQ24:FQ69),2)</f>
        <v>0</v>
      </c>
      <c r="BY72" s="2">
        <f>ROUND(SUMIF(AA24:AA69,"=92789514",FR24:FR69),2)</f>
        <v>0</v>
      </c>
      <c r="BZ72" s="2">
        <f>ROUND(SUMIF(AA24:AA69,"=92789514",GL24:GL69),2)</f>
        <v>0</v>
      </c>
      <c r="CA72" s="2">
        <f>ROUND(SUMIF(AA24:AA69,"=92789514",GM24:GM69),2)</f>
        <v>712348.6</v>
      </c>
      <c r="CB72" s="2">
        <f>ROUND(SUMIF(AA24:AA69,"=92789514",GN24:GN69),2)</f>
        <v>712348.6</v>
      </c>
      <c r="CC72" s="2">
        <f>ROUND(SUMIF(AA24:AA69,"=92789514",GO24:GO69),2)</f>
        <v>0</v>
      </c>
      <c r="CD72" s="2">
        <f>ROUND(SUMIF(AA24:AA69,"=92789514",GP24:GP69),2)</f>
        <v>0</v>
      </c>
      <c r="CE72" s="2">
        <f>AC72-BX72</f>
        <v>358141.8</v>
      </c>
      <c r="CF72" s="2">
        <f>AC72-BY72</f>
        <v>358141.8</v>
      </c>
      <c r="CG72" s="2">
        <f>BX72-BZ72</f>
        <v>0</v>
      </c>
      <c r="CH72" s="2">
        <f>AC72-BX72-BY72+BZ72</f>
        <v>358141.8</v>
      </c>
      <c r="CI72" s="2">
        <f>BY72-BZ72</f>
        <v>0</v>
      </c>
      <c r="CJ72" s="2">
        <f>ROUND(SUMIF(AA24:AA69,"=92789514",GX24:GX69),2)</f>
        <v>0</v>
      </c>
      <c r="CK72" s="2">
        <f>ROUND(SUMIF(AA24:AA69,"=92789514",GY24:GY69),2)</f>
        <v>0</v>
      </c>
      <c r="CL72" s="2">
        <f>ROUND(SUMIF(AA24:AA69,"=92789514",GZ24:GZ69),2)</f>
        <v>0</v>
      </c>
      <c r="CM72" s="2">
        <f>ROUND(SUMIF(AA24:AA69,"=92789514",HD24:HD69),2)</f>
        <v>17286.28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7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504866.58</v>
      </c>
      <c r="G74" s="4" t="s">
        <v>269</v>
      </c>
      <c r="H74" s="4" t="s">
        <v>270</v>
      </c>
      <c r="I74" s="4"/>
      <c r="J74" s="4"/>
      <c r="K74" s="4">
        <v>201</v>
      </c>
      <c r="L74" s="4">
        <v>1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522152.86</v>
      </c>
      <c r="X74" s="4">
        <v>1</v>
      </c>
      <c r="Y74" s="4">
        <v>522152.86</v>
      </c>
      <c r="Z74" s="4"/>
      <c r="AA74" s="4"/>
      <c r="AB74" s="4"/>
    </row>
    <row r="75" spans="1:247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358141.8</v>
      </c>
      <c r="G75" s="4" t="s">
        <v>271</v>
      </c>
      <c r="H75" s="4" t="s">
        <v>272</v>
      </c>
      <c r="I75" s="4"/>
      <c r="J75" s="4"/>
      <c r="K75" s="4">
        <v>202</v>
      </c>
      <c r="L75" s="4">
        <v>2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358141.8</v>
      </c>
      <c r="X75" s="4">
        <v>1</v>
      </c>
      <c r="Y75" s="4">
        <v>358141.8</v>
      </c>
      <c r="Z75" s="4"/>
      <c r="AA75" s="4"/>
      <c r="AB75" s="4"/>
    </row>
    <row r="76" spans="1:247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273</v>
      </c>
      <c r="H76" s="4" t="s">
        <v>274</v>
      </c>
      <c r="I76" s="4"/>
      <c r="J76" s="4"/>
      <c r="K76" s="4">
        <v>222</v>
      </c>
      <c r="L76" s="4">
        <v>3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7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358141.8</v>
      </c>
      <c r="G77" s="4" t="s">
        <v>275</v>
      </c>
      <c r="H77" s="4" t="s">
        <v>276</v>
      </c>
      <c r="I77" s="4"/>
      <c r="J77" s="4"/>
      <c r="K77" s="4">
        <v>225</v>
      </c>
      <c r="L77" s="4">
        <v>4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358141.8</v>
      </c>
      <c r="X77" s="4">
        <v>1</v>
      </c>
      <c r="Y77" s="4">
        <v>358141.8</v>
      </c>
      <c r="Z77" s="4"/>
      <c r="AA77" s="4"/>
      <c r="AB77" s="4"/>
    </row>
    <row r="78" spans="1:247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358141.8</v>
      </c>
      <c r="G78" s="4" t="s">
        <v>277</v>
      </c>
      <c r="H78" s="4" t="s">
        <v>278</v>
      </c>
      <c r="I78" s="4"/>
      <c r="J78" s="4"/>
      <c r="K78" s="4">
        <v>226</v>
      </c>
      <c r="L78" s="4">
        <v>5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358141.8</v>
      </c>
      <c r="X78" s="4">
        <v>1</v>
      </c>
      <c r="Y78" s="4">
        <v>358141.8</v>
      </c>
      <c r="Z78" s="4"/>
      <c r="AA78" s="4"/>
      <c r="AB78" s="4"/>
    </row>
    <row r="79" spans="1:247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279</v>
      </c>
      <c r="H79" s="4" t="s">
        <v>280</v>
      </c>
      <c r="I79" s="4"/>
      <c r="J79" s="4"/>
      <c r="K79" s="4">
        <v>227</v>
      </c>
      <c r="L79" s="4">
        <v>6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7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358141.8</v>
      </c>
      <c r="G80" s="4" t="s">
        <v>281</v>
      </c>
      <c r="H80" s="4" t="s">
        <v>282</v>
      </c>
      <c r="I80" s="4"/>
      <c r="J80" s="4"/>
      <c r="K80" s="4">
        <v>228</v>
      </c>
      <c r="L80" s="4">
        <v>7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358141.8</v>
      </c>
      <c r="X80" s="4">
        <v>1</v>
      </c>
      <c r="Y80" s="4">
        <v>358141.8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283</v>
      </c>
      <c r="H81" s="4" t="s">
        <v>284</v>
      </c>
      <c r="I81" s="4"/>
      <c r="J81" s="4"/>
      <c r="K81" s="4">
        <v>216</v>
      </c>
      <c r="L81" s="4">
        <v>8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285</v>
      </c>
      <c r="H82" s="4" t="s">
        <v>286</v>
      </c>
      <c r="I82" s="4"/>
      <c r="J82" s="4"/>
      <c r="K82" s="4">
        <v>223</v>
      </c>
      <c r="L82" s="4">
        <v>9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287</v>
      </c>
      <c r="H83" s="4" t="s">
        <v>288</v>
      </c>
      <c r="I83" s="4"/>
      <c r="J83" s="4"/>
      <c r="K83" s="4">
        <v>229</v>
      </c>
      <c r="L83" s="4">
        <v>10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51542.15</v>
      </c>
      <c r="G84" s="4" t="s">
        <v>289</v>
      </c>
      <c r="H84" s="4" t="s">
        <v>290</v>
      </c>
      <c r="I84" s="4"/>
      <c r="J84" s="4"/>
      <c r="K84" s="4">
        <v>203</v>
      </c>
      <c r="L84" s="4">
        <v>11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51542.150000000009</v>
      </c>
      <c r="X84" s="4">
        <v>1</v>
      </c>
      <c r="Y84" s="4">
        <v>51542.150000000009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291</v>
      </c>
      <c r="H85" s="4" t="s">
        <v>292</v>
      </c>
      <c r="I85" s="4"/>
      <c r="J85" s="4"/>
      <c r="K85" s="4">
        <v>231</v>
      </c>
      <c r="L85" s="4">
        <v>12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17625.53</v>
      </c>
      <c r="G86" s="4" t="s">
        <v>293</v>
      </c>
      <c r="H86" s="4" t="s">
        <v>294</v>
      </c>
      <c r="I86" s="4"/>
      <c r="J86" s="4"/>
      <c r="K86" s="4">
        <v>204</v>
      </c>
      <c r="L86" s="4">
        <v>13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17625.530000000002</v>
      </c>
      <c r="X86" s="4">
        <v>1</v>
      </c>
      <c r="Y86" s="4">
        <v>17625.530000000002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95182.63</v>
      </c>
      <c r="G87" s="4" t="s">
        <v>295</v>
      </c>
      <c r="H87" s="4" t="s">
        <v>296</v>
      </c>
      <c r="I87" s="4"/>
      <c r="J87" s="4"/>
      <c r="K87" s="4">
        <v>205</v>
      </c>
      <c r="L87" s="4">
        <v>14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95182.63</v>
      </c>
      <c r="X87" s="4">
        <v>1</v>
      </c>
      <c r="Y87" s="4">
        <v>95182.63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297</v>
      </c>
      <c r="H88" s="4" t="s">
        <v>298</v>
      </c>
      <c r="I88" s="4"/>
      <c r="J88" s="4"/>
      <c r="K88" s="4">
        <v>232</v>
      </c>
      <c r="L88" s="4">
        <v>15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712348.6</v>
      </c>
      <c r="G89" s="4" t="s">
        <v>299</v>
      </c>
      <c r="H89" s="4" t="s">
        <v>300</v>
      </c>
      <c r="I89" s="4"/>
      <c r="J89" s="4"/>
      <c r="K89" s="4">
        <v>214</v>
      </c>
      <c r="L89" s="4">
        <v>16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712348.6</v>
      </c>
      <c r="X89" s="4">
        <v>1</v>
      </c>
      <c r="Y89" s="4">
        <v>712348.6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301</v>
      </c>
      <c r="H90" s="4" t="s">
        <v>302</v>
      </c>
      <c r="I90" s="4"/>
      <c r="J90" s="4"/>
      <c r="K90" s="4">
        <v>215</v>
      </c>
      <c r="L90" s="4">
        <v>17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303</v>
      </c>
      <c r="H91" s="4" t="s">
        <v>304</v>
      </c>
      <c r="I91" s="4"/>
      <c r="J91" s="4"/>
      <c r="K91" s="4">
        <v>217</v>
      </c>
      <c r="L91" s="4">
        <v>18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305</v>
      </c>
      <c r="H92" s="4" t="s">
        <v>306</v>
      </c>
      <c r="I92" s="4"/>
      <c r="J92" s="4"/>
      <c r="K92" s="4">
        <v>230</v>
      </c>
      <c r="L92" s="4">
        <v>19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307</v>
      </c>
      <c r="H93" s="4" t="s">
        <v>308</v>
      </c>
      <c r="I93" s="4"/>
      <c r="J93" s="4"/>
      <c r="K93" s="4">
        <v>206</v>
      </c>
      <c r="L93" s="4">
        <v>20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ROUND(Source!U72,O94)</f>
        <v>246.81190620000001</v>
      </c>
      <c r="G94" s="4" t="s">
        <v>309</v>
      </c>
      <c r="H94" s="4" t="s">
        <v>310</v>
      </c>
      <c r="I94" s="4"/>
      <c r="J94" s="4"/>
      <c r="K94" s="4">
        <v>207</v>
      </c>
      <c r="L94" s="4">
        <v>21</v>
      </c>
      <c r="M94" s="4">
        <v>3</v>
      </c>
      <c r="N94" s="4" t="s">
        <v>6</v>
      </c>
      <c r="O94" s="4">
        <v>7</v>
      </c>
      <c r="P94" s="4"/>
      <c r="Q94" s="4"/>
      <c r="R94" s="4"/>
      <c r="S94" s="4"/>
      <c r="T94" s="4"/>
      <c r="U94" s="4"/>
      <c r="V94" s="4"/>
      <c r="W94" s="4">
        <v>246.81190620000001</v>
      </c>
      <c r="X94" s="4">
        <v>1</v>
      </c>
      <c r="Y94" s="4">
        <v>246.81190620000001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ROUND(Source!V72,O95)</f>
        <v>32.316640999999997</v>
      </c>
      <c r="G95" s="4" t="s">
        <v>311</v>
      </c>
      <c r="H95" s="4" t="s">
        <v>312</v>
      </c>
      <c r="I95" s="4"/>
      <c r="J95" s="4"/>
      <c r="K95" s="4">
        <v>208</v>
      </c>
      <c r="L95" s="4">
        <v>22</v>
      </c>
      <c r="M95" s="4">
        <v>3</v>
      </c>
      <c r="N95" s="4" t="s">
        <v>6</v>
      </c>
      <c r="O95" s="4">
        <v>7</v>
      </c>
      <c r="P95" s="4"/>
      <c r="Q95" s="4"/>
      <c r="R95" s="4"/>
      <c r="S95" s="4"/>
      <c r="T95" s="4"/>
      <c r="U95" s="4"/>
      <c r="V95" s="4"/>
      <c r="W95" s="4">
        <v>32.316640999999997</v>
      </c>
      <c r="X95" s="4">
        <v>1</v>
      </c>
      <c r="Y95" s="4">
        <v>32.316640999999997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313</v>
      </c>
      <c r="H96" s="4" t="s">
        <v>314</v>
      </c>
      <c r="I96" s="4"/>
      <c r="J96" s="4"/>
      <c r="K96" s="4">
        <v>209</v>
      </c>
      <c r="L96" s="4">
        <v>23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17286.28</v>
      </c>
      <c r="G97" s="4" t="s">
        <v>315</v>
      </c>
      <c r="H97" s="4" t="s">
        <v>316</v>
      </c>
      <c r="I97" s="4"/>
      <c r="J97" s="4"/>
      <c r="K97" s="4">
        <v>233</v>
      </c>
      <c r="L97" s="4">
        <v>24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17286.28</v>
      </c>
      <c r="X97" s="4">
        <v>1</v>
      </c>
      <c r="Y97" s="4">
        <v>17286.28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121067.41</v>
      </c>
      <c r="G98" s="4" t="s">
        <v>317</v>
      </c>
      <c r="H98" s="4" t="s">
        <v>318</v>
      </c>
      <c r="I98" s="4"/>
      <c r="J98" s="4"/>
      <c r="K98" s="4">
        <v>210</v>
      </c>
      <c r="L98" s="4">
        <v>25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121067.41</v>
      </c>
      <c r="X98" s="4">
        <v>1</v>
      </c>
      <c r="Y98" s="4">
        <v>121067.41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69128.33</v>
      </c>
      <c r="G99" s="4" t="s">
        <v>319</v>
      </c>
      <c r="H99" s="4" t="s">
        <v>320</v>
      </c>
      <c r="I99" s="4"/>
      <c r="J99" s="4"/>
      <c r="K99" s="4">
        <v>211</v>
      </c>
      <c r="L99" s="4">
        <v>26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69128.33</v>
      </c>
      <c r="X99" s="4">
        <v>1</v>
      </c>
      <c r="Y99" s="4">
        <v>69128.33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712348.6</v>
      </c>
      <c r="G100" s="4" t="s">
        <v>321</v>
      </c>
      <c r="H100" s="4" t="s">
        <v>322</v>
      </c>
      <c r="I100" s="4"/>
      <c r="J100" s="4"/>
      <c r="K100" s="4">
        <v>224</v>
      </c>
      <c r="L100" s="4">
        <v>27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712348.6</v>
      </c>
      <c r="X100" s="4">
        <v>1</v>
      </c>
      <c r="Y100" s="4">
        <v>712348.6</v>
      </c>
      <c r="Z100" s="4"/>
      <c r="AA100" s="4"/>
      <c r="AB100" s="4"/>
    </row>
    <row r="102" spans="1:206" x14ac:dyDescent="0.2">
      <c r="A102" s="2">
        <v>51</v>
      </c>
      <c r="B102" s="2">
        <f>B12</f>
        <v>156</v>
      </c>
      <c r="C102" s="2">
        <f>A12</f>
        <v>1</v>
      </c>
      <c r="D102" s="2">
        <f>ROW(A12)</f>
        <v>12</v>
      </c>
      <c r="E102" s="2"/>
      <c r="F102" s="2" t="str">
        <f>IF(F12&lt;&gt;"",F12,"")</f>
        <v>6.3.4  Устройство внутриплощ. наружных сетей бытовой канализации поз.18.2- IIкв.2026</v>
      </c>
      <c r="G102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65">ROUND(O72,2)</f>
        <v>504866.58</v>
      </c>
      <c r="P102" s="2">
        <f t="shared" si="65"/>
        <v>358141.8</v>
      </c>
      <c r="Q102" s="2">
        <f t="shared" si="65"/>
        <v>51542.15</v>
      </c>
      <c r="R102" s="2">
        <f t="shared" si="65"/>
        <v>17625.53</v>
      </c>
      <c r="S102" s="2">
        <f t="shared" si="65"/>
        <v>95182.63</v>
      </c>
      <c r="T102" s="2">
        <f t="shared" si="65"/>
        <v>0</v>
      </c>
      <c r="U102" s="2">
        <f>U72</f>
        <v>246.81190620000004</v>
      </c>
      <c r="V102" s="2">
        <f>V72</f>
        <v>32.316641000000011</v>
      </c>
      <c r="W102" s="2">
        <f>ROUND(W72,2)</f>
        <v>0</v>
      </c>
      <c r="X102" s="2">
        <f>ROUND(X72,2)</f>
        <v>121067.41</v>
      </c>
      <c r="Y102" s="2">
        <f>ROUND(Y72,2)</f>
        <v>69128.33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>
        <f t="shared" ref="AO102:BD102" si="66">ROUND(AO72,2)</f>
        <v>0</v>
      </c>
      <c r="AP102" s="2">
        <f t="shared" si="66"/>
        <v>0</v>
      </c>
      <c r="AQ102" s="2">
        <f t="shared" si="66"/>
        <v>0</v>
      </c>
      <c r="AR102" s="2">
        <f t="shared" si="66"/>
        <v>712348.6</v>
      </c>
      <c r="AS102" s="2">
        <f t="shared" si="66"/>
        <v>712348.6</v>
      </c>
      <c r="AT102" s="2">
        <f t="shared" si="66"/>
        <v>0</v>
      </c>
      <c r="AU102" s="2">
        <f t="shared" si="66"/>
        <v>0</v>
      </c>
      <c r="AV102" s="2">
        <f t="shared" si="66"/>
        <v>358141.8</v>
      </c>
      <c r="AW102" s="2">
        <f t="shared" si="66"/>
        <v>358141.8</v>
      </c>
      <c r="AX102" s="2">
        <f t="shared" si="66"/>
        <v>0</v>
      </c>
      <c r="AY102" s="2">
        <f t="shared" si="66"/>
        <v>358141.8</v>
      </c>
      <c r="AZ102" s="2">
        <f t="shared" si="66"/>
        <v>0</v>
      </c>
      <c r="BA102" s="2">
        <f t="shared" si="66"/>
        <v>0</v>
      </c>
      <c r="BB102" s="2">
        <f t="shared" si="66"/>
        <v>0</v>
      </c>
      <c r="BC102" s="2">
        <f t="shared" si="66"/>
        <v>0</v>
      </c>
      <c r="BD102" s="2">
        <f t="shared" si="66"/>
        <v>17286.28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504866.58</v>
      </c>
      <c r="G104" s="4" t="s">
        <v>269</v>
      </c>
      <c r="H104" s="4" t="s">
        <v>270</v>
      </c>
      <c r="I104" s="4"/>
      <c r="J104" s="4"/>
      <c r="K104" s="4">
        <v>201</v>
      </c>
      <c r="L104" s="4">
        <v>1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522152.86</v>
      </c>
      <c r="X104" s="4">
        <v>1</v>
      </c>
      <c r="Y104" s="4">
        <v>522152.86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358141.8</v>
      </c>
      <c r="G105" s="4" t="s">
        <v>271</v>
      </c>
      <c r="H105" s="4" t="s">
        <v>272</v>
      </c>
      <c r="I105" s="4"/>
      <c r="J105" s="4"/>
      <c r="K105" s="4">
        <v>202</v>
      </c>
      <c r="L105" s="4">
        <v>2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358141.8</v>
      </c>
      <c r="X105" s="4">
        <v>1</v>
      </c>
      <c r="Y105" s="4">
        <v>358141.8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273</v>
      </c>
      <c r="H106" s="4" t="s">
        <v>274</v>
      </c>
      <c r="I106" s="4"/>
      <c r="J106" s="4"/>
      <c r="K106" s="4">
        <v>222</v>
      </c>
      <c r="L106" s="4">
        <v>3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358141.8</v>
      </c>
      <c r="G107" s="4" t="s">
        <v>275</v>
      </c>
      <c r="H107" s="4" t="s">
        <v>276</v>
      </c>
      <c r="I107" s="4"/>
      <c r="J107" s="4"/>
      <c r="K107" s="4">
        <v>225</v>
      </c>
      <c r="L107" s="4">
        <v>4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358141.8</v>
      </c>
      <c r="X107" s="4">
        <v>1</v>
      </c>
      <c r="Y107" s="4">
        <v>358141.8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358141.8</v>
      </c>
      <c r="G108" s="4" t="s">
        <v>277</v>
      </c>
      <c r="H108" s="4" t="s">
        <v>278</v>
      </c>
      <c r="I108" s="4"/>
      <c r="J108" s="4"/>
      <c r="K108" s="4">
        <v>226</v>
      </c>
      <c r="L108" s="4">
        <v>5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358141.8</v>
      </c>
      <c r="X108" s="4">
        <v>1</v>
      </c>
      <c r="Y108" s="4">
        <v>358141.8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279</v>
      </c>
      <c r="H109" s="4" t="s">
        <v>280</v>
      </c>
      <c r="I109" s="4"/>
      <c r="J109" s="4"/>
      <c r="K109" s="4">
        <v>227</v>
      </c>
      <c r="L109" s="4">
        <v>6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358141.8</v>
      </c>
      <c r="G110" s="4" t="s">
        <v>281</v>
      </c>
      <c r="H110" s="4" t="s">
        <v>282</v>
      </c>
      <c r="I110" s="4"/>
      <c r="J110" s="4"/>
      <c r="K110" s="4">
        <v>228</v>
      </c>
      <c r="L110" s="4">
        <v>7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358141.8</v>
      </c>
      <c r="X110" s="4">
        <v>1</v>
      </c>
      <c r="Y110" s="4">
        <v>358141.8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283</v>
      </c>
      <c r="H111" s="4" t="s">
        <v>284</v>
      </c>
      <c r="I111" s="4"/>
      <c r="J111" s="4"/>
      <c r="K111" s="4">
        <v>216</v>
      </c>
      <c r="L111" s="4">
        <v>8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285</v>
      </c>
      <c r="H112" s="4" t="s">
        <v>286</v>
      </c>
      <c r="I112" s="4"/>
      <c r="J112" s="4"/>
      <c r="K112" s="4">
        <v>223</v>
      </c>
      <c r="L112" s="4">
        <v>9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287</v>
      </c>
      <c r="H113" s="4" t="s">
        <v>288</v>
      </c>
      <c r="I113" s="4"/>
      <c r="J113" s="4"/>
      <c r="K113" s="4">
        <v>229</v>
      </c>
      <c r="L113" s="4">
        <v>10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51542.15</v>
      </c>
      <c r="G114" s="4" t="s">
        <v>289</v>
      </c>
      <c r="H114" s="4" t="s">
        <v>290</v>
      </c>
      <c r="I114" s="4"/>
      <c r="J114" s="4"/>
      <c r="K114" s="4">
        <v>203</v>
      </c>
      <c r="L114" s="4">
        <v>11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51542.150000000009</v>
      </c>
      <c r="X114" s="4">
        <v>1</v>
      </c>
      <c r="Y114" s="4">
        <v>51542.150000000009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291</v>
      </c>
      <c r="H115" s="4" t="s">
        <v>292</v>
      </c>
      <c r="I115" s="4"/>
      <c r="J115" s="4"/>
      <c r="K115" s="4">
        <v>231</v>
      </c>
      <c r="L115" s="4">
        <v>12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17625.53</v>
      </c>
      <c r="G116" s="4" t="s">
        <v>293</v>
      </c>
      <c r="H116" s="4" t="s">
        <v>294</v>
      </c>
      <c r="I116" s="4"/>
      <c r="J116" s="4"/>
      <c r="K116" s="4">
        <v>204</v>
      </c>
      <c r="L116" s="4">
        <v>13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17625.530000000002</v>
      </c>
      <c r="X116" s="4">
        <v>1</v>
      </c>
      <c r="Y116" s="4">
        <v>17625.530000000002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95182.63</v>
      </c>
      <c r="G117" s="4" t="s">
        <v>295</v>
      </c>
      <c r="H117" s="4" t="s">
        <v>296</v>
      </c>
      <c r="I117" s="4"/>
      <c r="J117" s="4"/>
      <c r="K117" s="4">
        <v>205</v>
      </c>
      <c r="L117" s="4">
        <v>14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95182.63</v>
      </c>
      <c r="X117" s="4">
        <v>1</v>
      </c>
      <c r="Y117" s="4">
        <v>95182.63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297</v>
      </c>
      <c r="H118" s="4" t="s">
        <v>298</v>
      </c>
      <c r="I118" s="4"/>
      <c r="J118" s="4"/>
      <c r="K118" s="4">
        <v>232</v>
      </c>
      <c r="L118" s="4">
        <v>15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712348.6</v>
      </c>
      <c r="G119" s="4" t="s">
        <v>299</v>
      </c>
      <c r="H119" s="4" t="s">
        <v>300</v>
      </c>
      <c r="I119" s="4"/>
      <c r="J119" s="4"/>
      <c r="K119" s="4">
        <v>214</v>
      </c>
      <c r="L119" s="4">
        <v>16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712348.6</v>
      </c>
      <c r="X119" s="4">
        <v>1</v>
      </c>
      <c r="Y119" s="4">
        <v>712348.6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301</v>
      </c>
      <c r="H120" s="4" t="s">
        <v>302</v>
      </c>
      <c r="I120" s="4"/>
      <c r="J120" s="4"/>
      <c r="K120" s="4">
        <v>215</v>
      </c>
      <c r="L120" s="4">
        <v>17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303</v>
      </c>
      <c r="H121" s="4" t="s">
        <v>304</v>
      </c>
      <c r="I121" s="4"/>
      <c r="J121" s="4"/>
      <c r="K121" s="4">
        <v>217</v>
      </c>
      <c r="L121" s="4">
        <v>18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305</v>
      </c>
      <c r="H122" s="4" t="s">
        <v>306</v>
      </c>
      <c r="I122" s="4"/>
      <c r="J122" s="4"/>
      <c r="K122" s="4">
        <v>230</v>
      </c>
      <c r="L122" s="4">
        <v>19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307</v>
      </c>
      <c r="H123" s="4" t="s">
        <v>308</v>
      </c>
      <c r="I123" s="4"/>
      <c r="J123" s="4"/>
      <c r="K123" s="4">
        <v>206</v>
      </c>
      <c r="L123" s="4">
        <v>20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ROUND(Source!U102,O124)</f>
        <v>246.81190620000001</v>
      </c>
      <c r="G124" s="4" t="s">
        <v>309</v>
      </c>
      <c r="H124" s="4" t="s">
        <v>310</v>
      </c>
      <c r="I124" s="4"/>
      <c r="J124" s="4"/>
      <c r="K124" s="4">
        <v>207</v>
      </c>
      <c r="L124" s="4">
        <v>21</v>
      </c>
      <c r="M124" s="4">
        <v>3</v>
      </c>
      <c r="N124" s="4" t="s">
        <v>6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246.81190620000001</v>
      </c>
      <c r="X124" s="4">
        <v>1</v>
      </c>
      <c r="Y124" s="4">
        <v>246.81190620000001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ROUND(Source!V102,O125)</f>
        <v>32.316640999999997</v>
      </c>
      <c r="G125" s="4" t="s">
        <v>311</v>
      </c>
      <c r="H125" s="4" t="s">
        <v>312</v>
      </c>
      <c r="I125" s="4"/>
      <c r="J125" s="4"/>
      <c r="K125" s="4">
        <v>208</v>
      </c>
      <c r="L125" s="4">
        <v>22</v>
      </c>
      <c r="M125" s="4">
        <v>3</v>
      </c>
      <c r="N125" s="4" t="s">
        <v>6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32.316640999999997</v>
      </c>
      <c r="X125" s="4">
        <v>1</v>
      </c>
      <c r="Y125" s="4">
        <v>32.316640999999997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313</v>
      </c>
      <c r="H126" s="4" t="s">
        <v>314</v>
      </c>
      <c r="I126" s="4"/>
      <c r="J126" s="4"/>
      <c r="K126" s="4">
        <v>209</v>
      </c>
      <c r="L126" s="4">
        <v>23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17286.28</v>
      </c>
      <c r="G127" s="4" t="s">
        <v>315</v>
      </c>
      <c r="H127" s="4" t="s">
        <v>316</v>
      </c>
      <c r="I127" s="4"/>
      <c r="J127" s="4"/>
      <c r="K127" s="4">
        <v>233</v>
      </c>
      <c r="L127" s="4">
        <v>24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17286.28</v>
      </c>
      <c r="X127" s="4">
        <v>1</v>
      </c>
      <c r="Y127" s="4">
        <v>17286.28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121067.41</v>
      </c>
      <c r="G128" s="4" t="s">
        <v>317</v>
      </c>
      <c r="H128" s="4" t="s">
        <v>318</v>
      </c>
      <c r="I128" s="4"/>
      <c r="J128" s="4"/>
      <c r="K128" s="4">
        <v>210</v>
      </c>
      <c r="L128" s="4">
        <v>25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121067.41</v>
      </c>
      <c r="X128" s="4">
        <v>1</v>
      </c>
      <c r="Y128" s="4">
        <v>121067.41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69128.33</v>
      </c>
      <c r="G129" s="4" t="s">
        <v>319</v>
      </c>
      <c r="H129" s="4" t="s">
        <v>320</v>
      </c>
      <c r="I129" s="4"/>
      <c r="J129" s="4"/>
      <c r="K129" s="4">
        <v>211</v>
      </c>
      <c r="L129" s="4">
        <v>26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69128.33</v>
      </c>
      <c r="X129" s="4">
        <v>1</v>
      </c>
      <c r="Y129" s="4">
        <v>69128.33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712348.6</v>
      </c>
      <c r="G130" s="4" t="s">
        <v>321</v>
      </c>
      <c r="H130" s="4" t="s">
        <v>322</v>
      </c>
      <c r="I130" s="4"/>
      <c r="J130" s="4"/>
      <c r="K130" s="4">
        <v>224</v>
      </c>
      <c r="L130" s="4">
        <v>27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712348.6</v>
      </c>
      <c r="X130" s="4">
        <v>1</v>
      </c>
      <c r="Y130" s="4">
        <v>712348.6</v>
      </c>
      <c r="Z130" s="4"/>
      <c r="AA130" s="4"/>
      <c r="AB130" s="4"/>
    </row>
    <row r="133" spans="1:28" x14ac:dyDescent="0.2">
      <c r="A133">
        <v>70</v>
      </c>
      <c r="B133">
        <v>1</v>
      </c>
      <c r="D133">
        <v>1</v>
      </c>
      <c r="E133" t="s">
        <v>323</v>
      </c>
      <c r="F133" t="s">
        <v>324</v>
      </c>
      <c r="G133">
        <v>1</v>
      </c>
      <c r="H133">
        <v>0</v>
      </c>
      <c r="I133" t="s">
        <v>6</v>
      </c>
      <c r="J133">
        <v>1</v>
      </c>
      <c r="K133">
        <v>0</v>
      </c>
      <c r="L133" t="s">
        <v>6</v>
      </c>
      <c r="M133" t="s">
        <v>6</v>
      </c>
      <c r="N133">
        <v>0</v>
      </c>
      <c r="P133" t="s">
        <v>325</v>
      </c>
    </row>
    <row r="134" spans="1:28" x14ac:dyDescent="0.2">
      <c r="A134">
        <v>70</v>
      </c>
      <c r="B134">
        <v>1</v>
      </c>
      <c r="D134">
        <v>2</v>
      </c>
      <c r="E134" t="s">
        <v>326</v>
      </c>
      <c r="F134" t="s">
        <v>327</v>
      </c>
      <c r="G134">
        <v>0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  <c r="P134" t="s">
        <v>328</v>
      </c>
    </row>
    <row r="135" spans="1:28" x14ac:dyDescent="0.2">
      <c r="A135">
        <v>70</v>
      </c>
      <c r="B135">
        <v>1</v>
      </c>
      <c r="D135">
        <v>3</v>
      </c>
      <c r="E135" t="s">
        <v>329</v>
      </c>
      <c r="F135" t="s">
        <v>330</v>
      </c>
      <c r="G135">
        <v>0</v>
      </c>
      <c r="H135">
        <v>0</v>
      </c>
      <c r="I135" t="s">
        <v>6</v>
      </c>
      <c r="J135">
        <v>1</v>
      </c>
      <c r="K135">
        <v>0</v>
      </c>
      <c r="L135" t="s">
        <v>6</v>
      </c>
      <c r="M135" t="s">
        <v>6</v>
      </c>
      <c r="N135">
        <v>0</v>
      </c>
      <c r="P135" t="s">
        <v>331</v>
      </c>
    </row>
    <row r="136" spans="1:28" x14ac:dyDescent="0.2">
      <c r="A136">
        <v>70</v>
      </c>
      <c r="B136">
        <v>1</v>
      </c>
      <c r="D136">
        <v>4</v>
      </c>
      <c r="E136" t="s">
        <v>332</v>
      </c>
      <c r="F136" t="s">
        <v>333</v>
      </c>
      <c r="G136">
        <v>1</v>
      </c>
      <c r="H136">
        <v>0</v>
      </c>
      <c r="I136" t="s">
        <v>6</v>
      </c>
      <c r="J136">
        <v>2</v>
      </c>
      <c r="K136">
        <v>0</v>
      </c>
      <c r="L136" t="s">
        <v>6</v>
      </c>
      <c r="M136" t="s">
        <v>6</v>
      </c>
      <c r="N136">
        <v>0</v>
      </c>
      <c r="P136" t="s">
        <v>6</v>
      </c>
    </row>
    <row r="137" spans="1:28" x14ac:dyDescent="0.2">
      <c r="A137">
        <v>70</v>
      </c>
      <c r="B137">
        <v>1</v>
      </c>
      <c r="D137">
        <v>5</v>
      </c>
      <c r="E137" t="s">
        <v>334</v>
      </c>
      <c r="F137" t="s">
        <v>335</v>
      </c>
      <c r="G137">
        <v>0</v>
      </c>
      <c r="H137">
        <v>0</v>
      </c>
      <c r="I137" t="s">
        <v>6</v>
      </c>
      <c r="J137">
        <v>2</v>
      </c>
      <c r="K137">
        <v>0</v>
      </c>
      <c r="L137" t="s">
        <v>6</v>
      </c>
      <c r="M137" t="s">
        <v>6</v>
      </c>
      <c r="N137">
        <v>0</v>
      </c>
      <c r="P137" t="s">
        <v>6</v>
      </c>
    </row>
    <row r="138" spans="1:28" x14ac:dyDescent="0.2">
      <c r="A138">
        <v>70</v>
      </c>
      <c r="B138">
        <v>1</v>
      </c>
      <c r="D138">
        <v>6</v>
      </c>
      <c r="E138" t="s">
        <v>336</v>
      </c>
      <c r="F138" t="s">
        <v>337</v>
      </c>
      <c r="G138">
        <v>0</v>
      </c>
      <c r="H138">
        <v>0</v>
      </c>
      <c r="I138" t="s">
        <v>6</v>
      </c>
      <c r="J138">
        <v>2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28" x14ac:dyDescent="0.2">
      <c r="A139">
        <v>70</v>
      </c>
      <c r="B139">
        <v>1</v>
      </c>
      <c r="D139">
        <v>7</v>
      </c>
      <c r="E139" t="s">
        <v>338</v>
      </c>
      <c r="F139" t="s">
        <v>339</v>
      </c>
      <c r="G139">
        <v>0</v>
      </c>
      <c r="H139">
        <v>0</v>
      </c>
      <c r="I139" t="s">
        <v>340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341</v>
      </c>
    </row>
    <row r="140" spans="1:28" x14ac:dyDescent="0.2">
      <c r="A140">
        <v>70</v>
      </c>
      <c r="B140">
        <v>1</v>
      </c>
      <c r="D140">
        <v>8</v>
      </c>
      <c r="E140" t="s">
        <v>342</v>
      </c>
      <c r="F140" t="s">
        <v>343</v>
      </c>
      <c r="G140">
        <v>0</v>
      </c>
      <c r="H140">
        <v>0</v>
      </c>
      <c r="I140" t="s">
        <v>344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342</v>
      </c>
    </row>
    <row r="141" spans="1:28" x14ac:dyDescent="0.2">
      <c r="A141">
        <v>70</v>
      </c>
      <c r="B141">
        <v>1</v>
      </c>
      <c r="D141">
        <v>9</v>
      </c>
      <c r="E141" t="s">
        <v>345</v>
      </c>
      <c r="F141" t="s">
        <v>346</v>
      </c>
      <c r="G141">
        <v>0</v>
      </c>
      <c r="H141">
        <v>0</v>
      </c>
      <c r="I141" t="s">
        <v>347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348</v>
      </c>
    </row>
    <row r="142" spans="1:28" x14ac:dyDescent="0.2">
      <c r="A142">
        <v>70</v>
      </c>
      <c r="B142">
        <v>1</v>
      </c>
      <c r="D142">
        <v>10</v>
      </c>
      <c r="E142" t="s">
        <v>349</v>
      </c>
      <c r="F142" t="s">
        <v>350</v>
      </c>
      <c r="G142">
        <v>0</v>
      </c>
      <c r="H142">
        <v>0</v>
      </c>
      <c r="I142" t="s">
        <v>351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352</v>
      </c>
    </row>
    <row r="143" spans="1:28" x14ac:dyDescent="0.2">
      <c r="A143">
        <v>70</v>
      </c>
      <c r="B143">
        <v>1</v>
      </c>
      <c r="D143">
        <v>11</v>
      </c>
      <c r="E143" t="s">
        <v>353</v>
      </c>
      <c r="F143" t="s">
        <v>354</v>
      </c>
      <c r="G143">
        <v>0</v>
      </c>
      <c r="H143">
        <v>0</v>
      </c>
      <c r="I143" t="s">
        <v>355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356</v>
      </c>
    </row>
    <row r="144" spans="1:28" x14ac:dyDescent="0.2">
      <c r="A144">
        <v>70</v>
      </c>
      <c r="B144">
        <v>1</v>
      </c>
      <c r="D144">
        <v>12</v>
      </c>
      <c r="E144" t="s">
        <v>357</v>
      </c>
      <c r="F144" t="s">
        <v>358</v>
      </c>
      <c r="G144">
        <v>0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  <c r="P144" t="s">
        <v>359</v>
      </c>
    </row>
    <row r="145" spans="1:40" x14ac:dyDescent="0.2">
      <c r="A145">
        <v>70</v>
      </c>
      <c r="B145">
        <v>1</v>
      </c>
      <c r="D145">
        <v>13</v>
      </c>
      <c r="E145" t="s">
        <v>360</v>
      </c>
      <c r="F145" t="s">
        <v>361</v>
      </c>
      <c r="G145">
        <v>0</v>
      </c>
      <c r="H145">
        <v>0</v>
      </c>
      <c r="I145" t="s">
        <v>6</v>
      </c>
      <c r="J145">
        <v>3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6" spans="1:40" x14ac:dyDescent="0.2">
      <c r="A146">
        <v>70</v>
      </c>
      <c r="B146">
        <v>1</v>
      </c>
      <c r="D146">
        <v>14</v>
      </c>
      <c r="E146" t="s">
        <v>362</v>
      </c>
      <c r="F146" t="s">
        <v>363</v>
      </c>
      <c r="G146">
        <v>1</v>
      </c>
      <c r="H146">
        <v>0</v>
      </c>
      <c r="I146" t="s">
        <v>6</v>
      </c>
      <c r="J146">
        <v>3</v>
      </c>
      <c r="K146">
        <v>0</v>
      </c>
      <c r="L146" t="s">
        <v>6</v>
      </c>
      <c r="M146" t="s">
        <v>6</v>
      </c>
      <c r="N146">
        <v>0</v>
      </c>
      <c r="P146" t="s">
        <v>6</v>
      </c>
    </row>
    <row r="147" spans="1:40" x14ac:dyDescent="0.2">
      <c r="A147">
        <v>70</v>
      </c>
      <c r="B147">
        <v>1</v>
      </c>
      <c r="D147">
        <v>1</v>
      </c>
      <c r="E147" t="s">
        <v>364</v>
      </c>
      <c r="F147" t="s">
        <v>365</v>
      </c>
      <c r="G147">
        <v>0.9</v>
      </c>
      <c r="H147">
        <v>1</v>
      </c>
      <c r="I147" t="s">
        <v>366</v>
      </c>
      <c r="J147">
        <v>0</v>
      </c>
      <c r="K147">
        <v>0</v>
      </c>
      <c r="L147" t="s">
        <v>6</v>
      </c>
      <c r="M147" t="s">
        <v>6</v>
      </c>
      <c r="N147">
        <v>0</v>
      </c>
      <c r="P147" t="s">
        <v>367</v>
      </c>
    </row>
    <row r="148" spans="1:40" x14ac:dyDescent="0.2">
      <c r="A148">
        <v>70</v>
      </c>
      <c r="B148">
        <v>1</v>
      </c>
      <c r="D148">
        <v>2</v>
      </c>
      <c r="E148" t="s">
        <v>368</v>
      </c>
      <c r="F148" t="s">
        <v>369</v>
      </c>
      <c r="G148">
        <v>0.85</v>
      </c>
      <c r="H148">
        <v>1</v>
      </c>
      <c r="I148" t="s">
        <v>370</v>
      </c>
      <c r="J148">
        <v>0</v>
      </c>
      <c r="K148">
        <v>0</v>
      </c>
      <c r="L148" t="s">
        <v>6</v>
      </c>
      <c r="M148" t="s">
        <v>6</v>
      </c>
      <c r="N148">
        <v>0</v>
      </c>
      <c r="P148" t="s">
        <v>371</v>
      </c>
    </row>
    <row r="149" spans="1:40" x14ac:dyDescent="0.2">
      <c r="A149">
        <v>70</v>
      </c>
      <c r="B149">
        <v>1</v>
      </c>
      <c r="D149">
        <v>3</v>
      </c>
      <c r="E149" t="s">
        <v>372</v>
      </c>
      <c r="F149" t="s">
        <v>373</v>
      </c>
      <c r="G149">
        <v>1.03</v>
      </c>
      <c r="H149">
        <v>0</v>
      </c>
      <c r="I149" t="s">
        <v>6</v>
      </c>
      <c r="J149">
        <v>0</v>
      </c>
      <c r="K149">
        <v>0</v>
      </c>
      <c r="L149" t="s">
        <v>6</v>
      </c>
      <c r="M149" t="s">
        <v>6</v>
      </c>
      <c r="N149">
        <v>0</v>
      </c>
      <c r="P149" t="s">
        <v>374</v>
      </c>
    </row>
    <row r="150" spans="1:40" x14ac:dyDescent="0.2">
      <c r="A150">
        <v>70</v>
      </c>
      <c r="B150">
        <v>1</v>
      </c>
      <c r="D150">
        <v>4</v>
      </c>
      <c r="E150" t="s">
        <v>375</v>
      </c>
      <c r="F150" t="s">
        <v>376</v>
      </c>
      <c r="G150">
        <v>1.1499999999999999</v>
      </c>
      <c r="H150">
        <v>0</v>
      </c>
      <c r="I150" t="s">
        <v>6</v>
      </c>
      <c r="J150">
        <v>0</v>
      </c>
      <c r="K150">
        <v>0</v>
      </c>
      <c r="L150" t="s">
        <v>6</v>
      </c>
      <c r="M150" t="s">
        <v>6</v>
      </c>
      <c r="N150">
        <v>0</v>
      </c>
      <c r="P150" t="s">
        <v>377</v>
      </c>
    </row>
    <row r="151" spans="1:40" x14ac:dyDescent="0.2">
      <c r="A151">
        <v>70</v>
      </c>
      <c r="B151">
        <v>1</v>
      </c>
      <c r="D151">
        <v>5</v>
      </c>
      <c r="E151" t="s">
        <v>378</v>
      </c>
      <c r="F151" t="s">
        <v>379</v>
      </c>
      <c r="G151">
        <v>7</v>
      </c>
      <c r="H151">
        <v>0</v>
      </c>
      <c r="I151" t="s">
        <v>6</v>
      </c>
      <c r="J151">
        <v>0</v>
      </c>
      <c r="K151">
        <v>0</v>
      </c>
      <c r="L151" t="s">
        <v>6</v>
      </c>
      <c r="M151" t="s">
        <v>6</v>
      </c>
      <c r="N151">
        <v>0</v>
      </c>
      <c r="P151" t="s">
        <v>6</v>
      </c>
    </row>
    <row r="152" spans="1:40" x14ac:dyDescent="0.2">
      <c r="A152">
        <v>70</v>
      </c>
      <c r="B152">
        <v>1</v>
      </c>
      <c r="D152">
        <v>6</v>
      </c>
      <c r="E152" t="s">
        <v>380</v>
      </c>
      <c r="F152" t="s">
        <v>6</v>
      </c>
      <c r="G152">
        <v>2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  <c r="P152" t="s">
        <v>6</v>
      </c>
    </row>
    <row r="154" spans="1:40" x14ac:dyDescent="0.2">
      <c r="A154">
        <v>-1</v>
      </c>
    </row>
    <row r="156" spans="1:40" x14ac:dyDescent="0.2">
      <c r="A156" s="3">
        <v>75</v>
      </c>
      <c r="B156" s="3" t="s">
        <v>381</v>
      </c>
      <c r="C156" s="3">
        <v>2026</v>
      </c>
      <c r="D156" s="3">
        <v>2</v>
      </c>
      <c r="E156" s="3">
        <v>0</v>
      </c>
      <c r="F156" s="3">
        <v>0</v>
      </c>
      <c r="G156" s="3">
        <v>0</v>
      </c>
      <c r="H156" s="3">
        <v>1</v>
      </c>
      <c r="I156" s="3">
        <v>0</v>
      </c>
      <c r="J156" s="3">
        <v>4</v>
      </c>
      <c r="K156" s="3">
        <v>0</v>
      </c>
      <c r="L156" s="3">
        <v>0</v>
      </c>
      <c r="M156" s="3">
        <v>0</v>
      </c>
      <c r="N156" s="3">
        <v>92789514</v>
      </c>
      <c r="O156" s="3">
        <v>1</v>
      </c>
    </row>
    <row r="157" spans="1:40" x14ac:dyDescent="0.2">
      <c r="A157" s="5">
        <v>3</v>
      </c>
      <c r="B157" s="5" t="s">
        <v>382</v>
      </c>
      <c r="C157" s="5">
        <v>1</v>
      </c>
      <c r="D157" s="5">
        <v>9.92</v>
      </c>
      <c r="E157" s="5">
        <v>15.72</v>
      </c>
      <c r="F157" s="5">
        <v>44.85</v>
      </c>
      <c r="G157" s="5">
        <v>44.85</v>
      </c>
      <c r="H157" s="5">
        <v>1</v>
      </c>
      <c r="I157" s="5">
        <v>1</v>
      </c>
      <c r="J157" s="5">
        <v>2</v>
      </c>
      <c r="K157" s="5">
        <v>1</v>
      </c>
      <c r="L157" s="5">
        <v>15.3</v>
      </c>
      <c r="M157" s="5">
        <v>1</v>
      </c>
      <c r="N157" s="5">
        <v>9.92</v>
      </c>
      <c r="O157" s="5">
        <v>1</v>
      </c>
      <c r="P157" s="5">
        <v>1</v>
      </c>
      <c r="Q157" s="5">
        <v>1</v>
      </c>
      <c r="R157" s="5">
        <v>15.3</v>
      </c>
      <c r="S157" s="5" t="s">
        <v>6</v>
      </c>
      <c r="T157" s="5" t="s">
        <v>6</v>
      </c>
      <c r="U157" s="5" t="s">
        <v>6</v>
      </c>
      <c r="V157" s="5" t="s">
        <v>6</v>
      </c>
      <c r="W157" s="5" t="s">
        <v>6</v>
      </c>
      <c r="X157" s="5" t="s">
        <v>6</v>
      </c>
      <c r="Y157" s="5" t="s">
        <v>6</v>
      </c>
      <c r="Z157" s="5" t="s">
        <v>6</v>
      </c>
      <c r="AA157" s="5" t="s">
        <v>6</v>
      </c>
      <c r="AB157" s="5" t="s">
        <v>6</v>
      </c>
      <c r="AC157" s="5" t="s">
        <v>6</v>
      </c>
      <c r="AD157" s="5" t="s">
        <v>6</v>
      </c>
      <c r="AE157" s="5" t="s">
        <v>6</v>
      </c>
      <c r="AF157" s="5" t="s">
        <v>6</v>
      </c>
      <c r="AG157" s="5" t="s">
        <v>6</v>
      </c>
      <c r="AH157" s="5" t="s">
        <v>6</v>
      </c>
      <c r="AI157" s="5"/>
      <c r="AJ157" s="5"/>
      <c r="AK157" s="5"/>
      <c r="AL157" s="5"/>
      <c r="AM157" s="5"/>
      <c r="AN157" s="5">
        <v>92789515</v>
      </c>
    </row>
    <row r="161" spans="1:5" x14ac:dyDescent="0.2">
      <c r="A161">
        <v>65</v>
      </c>
      <c r="C161">
        <v>1</v>
      </c>
      <c r="D161">
        <v>0</v>
      </c>
      <c r="E16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636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92789514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ROUND((Source!F89)/1000,2)</f>
        <v>712.35</v>
      </c>
      <c r="F16" s="7">
        <f>ROUND((Source!F90)/1000,2)</f>
        <v>0</v>
      </c>
      <c r="G16" s="7">
        <f>ROUND((Source!F81)/1000,2)</f>
        <v>0</v>
      </c>
      <c r="H16" s="7">
        <f>ROUND((Source!F91)/1000+(Source!F92)/1000,2)</f>
        <v>0</v>
      </c>
      <c r="I16" s="7">
        <f>E16+F16+G16+H16</f>
        <v>712.35</v>
      </c>
      <c r="J16" s="7">
        <f>ROUND((Source!F87+Source!F86)/1000,2)</f>
        <v>112.81</v>
      </c>
      <c r="K16" s="7">
        <v>863.01</v>
      </c>
      <c r="L16" s="7">
        <v>0</v>
      </c>
      <c r="M16" s="7">
        <v>0</v>
      </c>
      <c r="N16" s="7">
        <f>I16+L16+M16</f>
        <v>712.35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522152.86</v>
      </c>
      <c r="AU16" s="7">
        <v>358141.8</v>
      </c>
      <c r="AV16" s="7">
        <v>0</v>
      </c>
      <c r="AW16" s="7">
        <v>0</v>
      </c>
      <c r="AX16" s="7">
        <v>0</v>
      </c>
      <c r="AY16" s="7">
        <v>51542.150000000009</v>
      </c>
      <c r="AZ16" s="7">
        <v>17625.530000000002</v>
      </c>
      <c r="BA16" s="7">
        <v>95182.63</v>
      </c>
      <c r="BB16" s="7">
        <v>712348.6</v>
      </c>
      <c r="BC16" s="7">
        <v>0</v>
      </c>
      <c r="BD16" s="7">
        <v>0</v>
      </c>
      <c r="BE16" s="7">
        <v>0</v>
      </c>
      <c r="BF16" s="7">
        <v>246.81190620000001</v>
      </c>
      <c r="BG16" s="7">
        <v>32.316640999999997</v>
      </c>
      <c r="BH16" s="7">
        <v>0</v>
      </c>
      <c r="BI16" s="7">
        <v>121067.41</v>
      </c>
      <c r="BJ16" s="7">
        <v>69128.33</v>
      </c>
      <c r="BK16" s="7">
        <v>712348.6</v>
      </c>
    </row>
    <row r="18" spans="1:16" x14ac:dyDescent="0.2">
      <c r="A18">
        <v>51</v>
      </c>
      <c r="E18">
        <v>712.35</v>
      </c>
      <c r="F18">
        <v>0</v>
      </c>
      <c r="G18">
        <v>0</v>
      </c>
      <c r="H18">
        <v>0</v>
      </c>
      <c r="I18">
        <v>712.35</v>
      </c>
      <c r="J18">
        <v>112.81</v>
      </c>
      <c r="K18">
        <v>863.01</v>
      </c>
      <c r="L18">
        <v>0</v>
      </c>
      <c r="M18">
        <v>0</v>
      </c>
      <c r="N18">
        <v>712.35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522152.86</v>
      </c>
      <c r="G20" s="4" t="s">
        <v>269</v>
      </c>
      <c r="H20" s="4" t="s">
        <v>270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358141.8</v>
      </c>
      <c r="G21" s="4" t="s">
        <v>271</v>
      </c>
      <c r="H21" s="4" t="s">
        <v>272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273</v>
      </c>
      <c r="H22" s="4" t="s">
        <v>274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358141.8</v>
      </c>
      <c r="G23" s="4" t="s">
        <v>275</v>
      </c>
      <c r="H23" s="4" t="s">
        <v>276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358141.8</v>
      </c>
      <c r="G24" s="4" t="s">
        <v>277</v>
      </c>
      <c r="H24" s="4" t="s">
        <v>278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279</v>
      </c>
      <c r="H25" s="4" t="s">
        <v>280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358141.8</v>
      </c>
      <c r="G26" s="4" t="s">
        <v>281</v>
      </c>
      <c r="H26" s="4" t="s">
        <v>282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283</v>
      </c>
      <c r="H27" s="4" t="s">
        <v>284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285</v>
      </c>
      <c r="H28" s="4" t="s">
        <v>286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287</v>
      </c>
      <c r="H29" s="4" t="s">
        <v>288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51542.150000000009</v>
      </c>
      <c r="G30" s="4" t="s">
        <v>289</v>
      </c>
      <c r="H30" s="4" t="s">
        <v>290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291</v>
      </c>
      <c r="H31" s="4" t="s">
        <v>292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17625.530000000002</v>
      </c>
      <c r="G32" s="4" t="s">
        <v>293</v>
      </c>
      <c r="H32" s="4" t="s">
        <v>294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95182.63</v>
      </c>
      <c r="G33" s="4" t="s">
        <v>295</v>
      </c>
      <c r="H33" s="4" t="s">
        <v>296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297</v>
      </c>
      <c r="H34" s="4" t="s">
        <v>298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712348.6</v>
      </c>
      <c r="G35" s="4" t="s">
        <v>299</v>
      </c>
      <c r="H35" s="4" t="s">
        <v>300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301</v>
      </c>
      <c r="H36" s="4" t="s">
        <v>302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303</v>
      </c>
      <c r="H37" s="4" t="s">
        <v>304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305</v>
      </c>
      <c r="H38" s="4" t="s">
        <v>306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307</v>
      </c>
      <c r="H39" s="4" t="s">
        <v>308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246.81190620000001</v>
      </c>
      <c r="G40" s="4" t="s">
        <v>309</v>
      </c>
      <c r="H40" s="4" t="s">
        <v>310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32.316640999999997</v>
      </c>
      <c r="G41" s="4" t="s">
        <v>311</v>
      </c>
      <c r="H41" s="4" t="s">
        <v>312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313</v>
      </c>
      <c r="H42" s="4" t="s">
        <v>314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17286.28</v>
      </c>
      <c r="G43" s="4" t="s">
        <v>315</v>
      </c>
      <c r="H43" s="4" t="s">
        <v>316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121067.41</v>
      </c>
      <c r="G44" s="4" t="s">
        <v>317</v>
      </c>
      <c r="H44" s="4" t="s">
        <v>318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69128.33</v>
      </c>
      <c r="G45" s="4" t="s">
        <v>319</v>
      </c>
      <c r="H45" s="4" t="s">
        <v>320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712348.6</v>
      </c>
      <c r="G46" s="4" t="s">
        <v>321</v>
      </c>
      <c r="H46" s="4" t="s">
        <v>322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381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92789514</v>
      </c>
      <c r="O51" s="3">
        <v>1</v>
      </c>
    </row>
    <row r="52" spans="1:40" x14ac:dyDescent="0.2">
      <c r="A52" s="5">
        <v>3</v>
      </c>
      <c r="B52" s="5" t="s">
        <v>382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92789515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92789514</v>
      </c>
      <c r="C1">
        <v>92789579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384</v>
      </c>
      <c r="J1" t="s">
        <v>6</v>
      </c>
      <c r="K1" t="s">
        <v>385</v>
      </c>
      <c r="L1">
        <v>1191</v>
      </c>
      <c r="N1">
        <v>1013</v>
      </c>
      <c r="O1" t="s">
        <v>386</v>
      </c>
      <c r="P1" t="s">
        <v>386</v>
      </c>
      <c r="Q1">
        <v>1</v>
      </c>
      <c r="W1">
        <v>0</v>
      </c>
      <c r="X1">
        <v>2031828327</v>
      </c>
      <c r="Y1">
        <f t="shared" ref="Y1:Y12" si="0">AT1</f>
        <v>7.85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7.85</v>
      </c>
      <c r="AU1" t="s">
        <v>6</v>
      </c>
      <c r="AV1">
        <v>1</v>
      </c>
      <c r="AW1">
        <v>2</v>
      </c>
      <c r="AX1">
        <v>92789585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ROUND(AT1*Source!I25*AH1*AL1,2)</f>
        <v>609.26</v>
      </c>
      <c r="CV1">
        <f>ROUND(Y1*Source!I25,7)</f>
        <v>1.741601</v>
      </c>
      <c r="CW1">
        <v>0</v>
      </c>
      <c r="CX1">
        <f>ROUND(Y1*Source!I25,7)</f>
        <v>1.741601</v>
      </c>
      <c r="CY1">
        <f>AD1</f>
        <v>349.83</v>
      </c>
      <c r="CZ1">
        <f>AH1</f>
        <v>7.8</v>
      </c>
      <c r="DA1">
        <f>AL1</f>
        <v>44.85</v>
      </c>
      <c r="DB1">
        <f t="shared" ref="DB1:DB12" si="1">ROUND(ROUND(AT1*CZ1,2),2)</f>
        <v>61.23</v>
      </c>
      <c r="DC1">
        <f t="shared" ref="DC1:DC12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609.26</v>
      </c>
      <c r="DJ1">
        <f>DI1</f>
        <v>609.26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92789514</v>
      </c>
      <c r="C2">
        <v>92789579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387</v>
      </c>
      <c r="J2" t="s">
        <v>6</v>
      </c>
      <c r="K2" t="s">
        <v>388</v>
      </c>
      <c r="L2">
        <v>1191</v>
      </c>
      <c r="N2">
        <v>1013</v>
      </c>
      <c r="O2" t="s">
        <v>386</v>
      </c>
      <c r="P2" t="s">
        <v>386</v>
      </c>
      <c r="Q2">
        <v>1</v>
      </c>
      <c r="W2">
        <v>0</v>
      </c>
      <c r="X2">
        <v>-1417349443</v>
      </c>
      <c r="Y2">
        <f t="shared" si="0"/>
        <v>22.21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22.21</v>
      </c>
      <c r="AU2" t="s">
        <v>6</v>
      </c>
      <c r="AV2">
        <v>2</v>
      </c>
      <c r="AW2">
        <v>2</v>
      </c>
      <c r="AX2">
        <v>92789586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4.9275105999999997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92789514</v>
      </c>
      <c r="C3">
        <v>92789579</v>
      </c>
      <c r="D3">
        <v>49672022</v>
      </c>
      <c r="E3">
        <v>1</v>
      </c>
      <c r="F3">
        <v>1</v>
      </c>
      <c r="G3">
        <v>1</v>
      </c>
      <c r="H3">
        <v>2</v>
      </c>
      <c r="I3" t="s">
        <v>389</v>
      </c>
      <c r="J3" t="s">
        <v>390</v>
      </c>
      <c r="K3" t="s">
        <v>391</v>
      </c>
      <c r="L3">
        <v>1367</v>
      </c>
      <c r="N3">
        <v>1011</v>
      </c>
      <c r="O3" t="s">
        <v>392</v>
      </c>
      <c r="P3" t="s">
        <v>392</v>
      </c>
      <c r="Q3">
        <v>1</v>
      </c>
      <c r="W3">
        <v>0</v>
      </c>
      <c r="X3">
        <v>-177383015</v>
      </c>
      <c r="Y3">
        <f t="shared" si="0"/>
        <v>5.55</v>
      </c>
      <c r="AA3">
        <v>0</v>
      </c>
      <c r="AB3">
        <v>1242.98</v>
      </c>
      <c r="AC3">
        <v>605.48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5.55</v>
      </c>
      <c r="AU3" t="s">
        <v>6</v>
      </c>
      <c r="AV3">
        <v>0</v>
      </c>
      <c r="AW3">
        <v>2</v>
      </c>
      <c r="AX3">
        <v>92789587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1.2313229999999999</v>
      </c>
      <c r="CY3">
        <f>AB3</f>
        <v>1242.98</v>
      </c>
      <c r="CZ3">
        <f>AF3</f>
        <v>79.069999999999993</v>
      </c>
      <c r="DA3">
        <f>AJ3</f>
        <v>15.72</v>
      </c>
      <c r="DB3">
        <f t="shared" si="1"/>
        <v>438.84</v>
      </c>
      <c r="DC3">
        <f t="shared" si="2"/>
        <v>74.930000000000007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1530.51</v>
      </c>
      <c r="DH3">
        <f>ROUND(ROUND(AG3*AK3,2)*CX3,2)</f>
        <v>745.54</v>
      </c>
      <c r="DI3">
        <f>ROUND(ROUND(AH3,2)*CX3,2)</f>
        <v>0</v>
      </c>
      <c r="DJ3">
        <f>DG3</f>
        <v>1530.51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92789514</v>
      </c>
      <c r="C4">
        <v>92789579</v>
      </c>
      <c r="D4">
        <v>49672080</v>
      </c>
      <c r="E4">
        <v>1</v>
      </c>
      <c r="F4">
        <v>1</v>
      </c>
      <c r="G4">
        <v>1</v>
      </c>
      <c r="H4">
        <v>2</v>
      </c>
      <c r="I4" t="s">
        <v>393</v>
      </c>
      <c r="J4" t="s">
        <v>394</v>
      </c>
      <c r="K4" t="s">
        <v>395</v>
      </c>
      <c r="L4">
        <v>1367</v>
      </c>
      <c r="N4">
        <v>1011</v>
      </c>
      <c r="O4" t="s">
        <v>392</v>
      </c>
      <c r="P4" t="s">
        <v>392</v>
      </c>
      <c r="Q4">
        <v>1</v>
      </c>
      <c r="W4">
        <v>0</v>
      </c>
      <c r="X4">
        <v>-641497682</v>
      </c>
      <c r="Y4">
        <f t="shared" si="0"/>
        <v>16.66</v>
      </c>
      <c r="AA4">
        <v>0</v>
      </c>
      <c r="AB4">
        <v>2831.64</v>
      </c>
      <c r="AC4">
        <v>605.48</v>
      </c>
      <c r="AD4">
        <v>0</v>
      </c>
      <c r="AE4">
        <v>0</v>
      </c>
      <c r="AF4">
        <v>180.13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16.66</v>
      </c>
      <c r="AU4" t="s">
        <v>6</v>
      </c>
      <c r="AV4">
        <v>0</v>
      </c>
      <c r="AW4">
        <v>2</v>
      </c>
      <c r="AX4">
        <v>92789588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3.6961876</v>
      </c>
      <c r="CY4">
        <f>AB4</f>
        <v>2831.64</v>
      </c>
      <c r="CZ4">
        <f>AF4</f>
        <v>180.13</v>
      </c>
      <c r="DA4">
        <f>AJ4</f>
        <v>15.72</v>
      </c>
      <c r="DB4">
        <f t="shared" si="1"/>
        <v>3000.97</v>
      </c>
      <c r="DC4">
        <f t="shared" si="2"/>
        <v>224.91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10466.27</v>
      </c>
      <c r="DH4">
        <f>ROUND(ROUND(AG4*AK4,2)*CX4,2)</f>
        <v>2237.9699999999998</v>
      </c>
      <c r="DI4">
        <f>ROUND(ROUND(AH4,2)*CX4,2)</f>
        <v>0</v>
      </c>
      <c r="DJ4">
        <f>DG4</f>
        <v>10466.27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92789514</v>
      </c>
      <c r="C5">
        <v>92789579</v>
      </c>
      <c r="D5">
        <v>49527444</v>
      </c>
      <c r="E5">
        <v>1</v>
      </c>
      <c r="F5">
        <v>1</v>
      </c>
      <c r="G5">
        <v>1</v>
      </c>
      <c r="H5">
        <v>3</v>
      </c>
      <c r="I5" t="s">
        <v>396</v>
      </c>
      <c r="J5" t="s">
        <v>397</v>
      </c>
      <c r="K5" t="s">
        <v>398</v>
      </c>
      <c r="L5">
        <v>1339</v>
      </c>
      <c r="N5">
        <v>1007</v>
      </c>
      <c r="O5" t="s">
        <v>73</v>
      </c>
      <c r="P5" t="s">
        <v>73</v>
      </c>
      <c r="Q5">
        <v>1</v>
      </c>
      <c r="W5">
        <v>0</v>
      </c>
      <c r="X5">
        <v>-1769920836</v>
      </c>
      <c r="Y5">
        <f t="shared" si="0"/>
        <v>0.12</v>
      </c>
      <c r="AA5">
        <v>1075.33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0.12</v>
      </c>
      <c r="AU5" t="s">
        <v>6</v>
      </c>
      <c r="AV5">
        <v>0</v>
      </c>
      <c r="AW5">
        <v>2</v>
      </c>
      <c r="AX5">
        <v>92789589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2.66232E-2</v>
      </c>
      <c r="CY5">
        <f>AA5</f>
        <v>1075.33</v>
      </c>
      <c r="CZ5">
        <f>AE5</f>
        <v>108.4</v>
      </c>
      <c r="DA5">
        <f>AI5</f>
        <v>9.92</v>
      </c>
      <c r="DB5">
        <f t="shared" si="1"/>
        <v>13.01</v>
      </c>
      <c r="DC5">
        <f t="shared" si="2"/>
        <v>0</v>
      </c>
      <c r="DD5" t="s">
        <v>6</v>
      </c>
      <c r="DE5" t="s">
        <v>6</v>
      </c>
      <c r="DF5">
        <f>ROUND(ROUND(AE5*AI5,2)*CX5,2)</f>
        <v>28.63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28.63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92789514</v>
      </c>
      <c r="C6">
        <v>92789591</v>
      </c>
      <c r="D6">
        <v>49510681</v>
      </c>
      <c r="E6">
        <v>70</v>
      </c>
      <c r="F6">
        <v>1</v>
      </c>
      <c r="G6">
        <v>1</v>
      </c>
      <c r="H6">
        <v>1</v>
      </c>
      <c r="I6" t="s">
        <v>384</v>
      </c>
      <c r="J6" t="s">
        <v>6</v>
      </c>
      <c r="K6" t="s">
        <v>385</v>
      </c>
      <c r="L6">
        <v>1191</v>
      </c>
      <c r="N6">
        <v>1013</v>
      </c>
      <c r="O6" t="s">
        <v>386</v>
      </c>
      <c r="P6" t="s">
        <v>386</v>
      </c>
      <c r="Q6">
        <v>1</v>
      </c>
      <c r="W6">
        <v>0</v>
      </c>
      <c r="X6">
        <v>2031828327</v>
      </c>
      <c r="Y6">
        <f t="shared" si="0"/>
        <v>3.32</v>
      </c>
      <c r="AA6">
        <v>0</v>
      </c>
      <c r="AB6">
        <v>0</v>
      </c>
      <c r="AC6">
        <v>0</v>
      </c>
      <c r="AD6">
        <v>349.83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3.32</v>
      </c>
      <c r="AU6" t="s">
        <v>6</v>
      </c>
      <c r="AV6">
        <v>1</v>
      </c>
      <c r="AW6">
        <v>2</v>
      </c>
      <c r="AX6">
        <v>92789597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ROUND(AT6*Source!I27*AH6*AL6,2)</f>
        <v>257.68</v>
      </c>
      <c r="CV6">
        <f>ROUND(Y6*Source!I27,7)</f>
        <v>0.73657519999999999</v>
      </c>
      <c r="CW6">
        <v>0</v>
      </c>
      <c r="CX6">
        <f>ROUND(Y6*Source!I27,7)</f>
        <v>0.73657519999999999</v>
      </c>
      <c r="CY6">
        <f>AD6</f>
        <v>349.83</v>
      </c>
      <c r="CZ6">
        <f>AH6</f>
        <v>7.8</v>
      </c>
      <c r="DA6">
        <f>AL6</f>
        <v>44.85</v>
      </c>
      <c r="DB6">
        <f t="shared" si="1"/>
        <v>25.9</v>
      </c>
      <c r="DC6">
        <f t="shared" si="2"/>
        <v>0</v>
      </c>
      <c r="DD6" t="s">
        <v>6</v>
      </c>
      <c r="DE6" t="s">
        <v>6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ROUND(ROUND(AH6*AL6,2)*CX6,2)</f>
        <v>257.68</v>
      </c>
      <c r="DJ6">
        <f>DI6</f>
        <v>257.68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92789514</v>
      </c>
      <c r="C7">
        <v>92789591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387</v>
      </c>
      <c r="J7" t="s">
        <v>6</v>
      </c>
      <c r="K7" t="s">
        <v>388</v>
      </c>
      <c r="L7">
        <v>1191</v>
      </c>
      <c r="N7">
        <v>1013</v>
      </c>
      <c r="O7" t="s">
        <v>386</v>
      </c>
      <c r="P7" t="s">
        <v>386</v>
      </c>
      <c r="Q7">
        <v>1</v>
      </c>
      <c r="W7">
        <v>0</v>
      </c>
      <c r="X7">
        <v>-1417349443</v>
      </c>
      <c r="Y7">
        <f t="shared" si="0"/>
        <v>3.69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3.69</v>
      </c>
      <c r="AU7" t="s">
        <v>6</v>
      </c>
      <c r="AV7">
        <v>2</v>
      </c>
      <c r="AW7">
        <v>2</v>
      </c>
      <c r="AX7">
        <v>92789598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0.81866340000000004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6</v>
      </c>
      <c r="DE7" t="s">
        <v>6</v>
      </c>
      <c r="DF7">
        <f>ROUND(ROUND(AE7,2)*CX7,2)</f>
        <v>0</v>
      </c>
      <c r="DG7">
        <f>ROUND(ROUND(AF7,2)*CX7,2)</f>
        <v>0</v>
      </c>
      <c r="DH7">
        <f>ROUND(ROUND(AG7*AK7,2)*CX7,2)</f>
        <v>0</v>
      </c>
      <c r="DI7">
        <f t="shared" ref="DI7:DI12" si="3">ROUND(ROUND(AH7,2)*CX7,2)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92789514</v>
      </c>
      <c r="C8">
        <v>92789591</v>
      </c>
      <c r="D8">
        <v>49672022</v>
      </c>
      <c r="E8">
        <v>1</v>
      </c>
      <c r="F8">
        <v>1</v>
      </c>
      <c r="G8">
        <v>1</v>
      </c>
      <c r="H8">
        <v>2</v>
      </c>
      <c r="I8" t="s">
        <v>389</v>
      </c>
      <c r="J8" t="s">
        <v>390</v>
      </c>
      <c r="K8" t="s">
        <v>391</v>
      </c>
      <c r="L8">
        <v>1367</v>
      </c>
      <c r="N8">
        <v>1011</v>
      </c>
      <c r="O8" t="s">
        <v>392</v>
      </c>
      <c r="P8" t="s">
        <v>392</v>
      </c>
      <c r="Q8">
        <v>1</v>
      </c>
      <c r="W8">
        <v>0</v>
      </c>
      <c r="X8">
        <v>-177383015</v>
      </c>
      <c r="Y8">
        <f t="shared" si="0"/>
        <v>3.61</v>
      </c>
      <c r="AA8">
        <v>0</v>
      </c>
      <c r="AB8">
        <v>1242.98</v>
      </c>
      <c r="AC8">
        <v>605.48</v>
      </c>
      <c r="AD8">
        <v>0</v>
      </c>
      <c r="AE8">
        <v>0</v>
      </c>
      <c r="AF8">
        <v>79.069999999999993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3.61</v>
      </c>
      <c r="AU8" t="s">
        <v>6</v>
      </c>
      <c r="AV8">
        <v>0</v>
      </c>
      <c r="AW8">
        <v>2</v>
      </c>
      <c r="AX8">
        <v>92789599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ROUND(Y8*Source!I27*DO8,7)</f>
        <v>0</v>
      </c>
      <c r="CX8">
        <f>ROUND(Y8*Source!I27,7)</f>
        <v>0.80091460000000003</v>
      </c>
      <c r="CY8">
        <f>AB8</f>
        <v>1242.98</v>
      </c>
      <c r="CZ8">
        <f>AF8</f>
        <v>79.069999999999993</v>
      </c>
      <c r="DA8">
        <f>AJ8</f>
        <v>15.72</v>
      </c>
      <c r="DB8">
        <f t="shared" si="1"/>
        <v>285.44</v>
      </c>
      <c r="DC8">
        <f t="shared" si="2"/>
        <v>48.74</v>
      </c>
      <c r="DD8" t="s">
        <v>6</v>
      </c>
      <c r="DE8" t="s">
        <v>6</v>
      </c>
      <c r="DF8">
        <f>ROUND(ROUND(AE8,2)*CX8,2)</f>
        <v>0</v>
      </c>
      <c r="DG8">
        <f>ROUND(ROUND(AF8*AJ8,2)*CX8,2)</f>
        <v>995.52</v>
      </c>
      <c r="DH8">
        <f>ROUND(ROUND(AG8*AK8,2)*CX8,2)</f>
        <v>484.94</v>
      </c>
      <c r="DI8">
        <f t="shared" si="3"/>
        <v>0</v>
      </c>
      <c r="DJ8">
        <f>DG8</f>
        <v>995.52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92789514</v>
      </c>
      <c r="C9">
        <v>92789591</v>
      </c>
      <c r="D9">
        <v>49673509</v>
      </c>
      <c r="E9">
        <v>1</v>
      </c>
      <c r="F9">
        <v>1</v>
      </c>
      <c r="G9">
        <v>1</v>
      </c>
      <c r="H9">
        <v>2</v>
      </c>
      <c r="I9" t="s">
        <v>399</v>
      </c>
      <c r="J9" t="s">
        <v>400</v>
      </c>
      <c r="K9" t="s">
        <v>401</v>
      </c>
      <c r="L9">
        <v>1367</v>
      </c>
      <c r="N9">
        <v>1011</v>
      </c>
      <c r="O9" t="s">
        <v>392</v>
      </c>
      <c r="P9" t="s">
        <v>392</v>
      </c>
      <c r="Q9">
        <v>1</v>
      </c>
      <c r="W9">
        <v>0</v>
      </c>
      <c r="X9">
        <v>1222335095</v>
      </c>
      <c r="Y9">
        <f t="shared" si="0"/>
        <v>0.08</v>
      </c>
      <c r="AA9">
        <v>0</v>
      </c>
      <c r="AB9">
        <v>1407.57</v>
      </c>
      <c r="AC9">
        <v>520.26</v>
      </c>
      <c r="AD9">
        <v>0</v>
      </c>
      <c r="AE9">
        <v>0</v>
      </c>
      <c r="AF9">
        <v>89.54</v>
      </c>
      <c r="AG9">
        <v>11.6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0.08</v>
      </c>
      <c r="AU9" t="s">
        <v>6</v>
      </c>
      <c r="AV9">
        <v>0</v>
      </c>
      <c r="AW9">
        <v>2</v>
      </c>
      <c r="AX9">
        <v>92789600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ROUND(Y9*Source!I27*DO9,7)</f>
        <v>0</v>
      </c>
      <c r="CX9">
        <f>ROUND(Y9*Source!I27,7)</f>
        <v>1.7748799999999999E-2</v>
      </c>
      <c r="CY9">
        <f>AB9</f>
        <v>1407.57</v>
      </c>
      <c r="CZ9">
        <f>AF9</f>
        <v>89.54</v>
      </c>
      <c r="DA9">
        <f>AJ9</f>
        <v>15.72</v>
      </c>
      <c r="DB9">
        <f t="shared" si="1"/>
        <v>7.16</v>
      </c>
      <c r="DC9">
        <f t="shared" si="2"/>
        <v>0.93</v>
      </c>
      <c r="DD9" t="s">
        <v>6</v>
      </c>
      <c r="DE9" t="s">
        <v>6</v>
      </c>
      <c r="DF9">
        <f>ROUND(ROUND(AE9,2)*CX9,2)</f>
        <v>0</v>
      </c>
      <c r="DG9">
        <f>ROUND(ROUND(AF9*AJ9,2)*CX9,2)</f>
        <v>24.98</v>
      </c>
      <c r="DH9">
        <f>ROUND(ROUND(AG9*AK9,2)*CX9,2)</f>
        <v>9.23</v>
      </c>
      <c r="DI9">
        <f t="shared" si="3"/>
        <v>0</v>
      </c>
      <c r="DJ9">
        <f>DG9</f>
        <v>24.98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92789514</v>
      </c>
      <c r="C10">
        <v>92789591</v>
      </c>
      <c r="D10">
        <v>49527444</v>
      </c>
      <c r="E10">
        <v>1</v>
      </c>
      <c r="F10">
        <v>1</v>
      </c>
      <c r="G10">
        <v>1</v>
      </c>
      <c r="H10">
        <v>3</v>
      </c>
      <c r="I10" t="s">
        <v>396</v>
      </c>
      <c r="J10" t="s">
        <v>397</v>
      </c>
      <c r="K10" t="s">
        <v>398</v>
      </c>
      <c r="L10">
        <v>1339</v>
      </c>
      <c r="N10">
        <v>1007</v>
      </c>
      <c r="O10" t="s">
        <v>73</v>
      </c>
      <c r="P10" t="s">
        <v>73</v>
      </c>
      <c r="Q10">
        <v>1</v>
      </c>
      <c r="W10">
        <v>0</v>
      </c>
      <c r="X10">
        <v>-1769920836</v>
      </c>
      <c r="Y10">
        <f t="shared" si="0"/>
        <v>0.04</v>
      </c>
      <c r="AA10">
        <v>1075.33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0.04</v>
      </c>
      <c r="AU10" t="s">
        <v>6</v>
      </c>
      <c r="AV10">
        <v>0</v>
      </c>
      <c r="AW10">
        <v>2</v>
      </c>
      <c r="AX10">
        <v>92789601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8.8743999999999993E-3</v>
      </c>
      <c r="CY10">
        <f>AA10</f>
        <v>1075.33</v>
      </c>
      <c r="CZ10">
        <f>AE10</f>
        <v>108.4</v>
      </c>
      <c r="DA10">
        <f>AI10</f>
        <v>9.92</v>
      </c>
      <c r="DB10">
        <f t="shared" si="1"/>
        <v>4.34</v>
      </c>
      <c r="DC10">
        <f t="shared" si="2"/>
        <v>0</v>
      </c>
      <c r="DD10" t="s">
        <v>6</v>
      </c>
      <c r="DE10" t="s">
        <v>6</v>
      </c>
      <c r="DF10">
        <f>ROUND(ROUND(AE10*AI10,2)*CX10,2)</f>
        <v>9.5399999999999991</v>
      </c>
      <c r="DG10">
        <f>ROUND(ROUND(AF10,2)*CX10,2)</f>
        <v>0</v>
      </c>
      <c r="DH10">
        <f>ROUND(ROUND(AG10,2)*CX10,2)</f>
        <v>0</v>
      </c>
      <c r="DI10">
        <f t="shared" si="3"/>
        <v>0</v>
      </c>
      <c r="DJ10">
        <f>DF10</f>
        <v>9.5399999999999991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92789514</v>
      </c>
      <c r="C11">
        <v>92789602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387</v>
      </c>
      <c r="J11" t="s">
        <v>6</v>
      </c>
      <c r="K11" t="s">
        <v>388</v>
      </c>
      <c r="L11">
        <v>1191</v>
      </c>
      <c r="N11">
        <v>1013</v>
      </c>
      <c r="O11" t="s">
        <v>386</v>
      </c>
      <c r="P11" t="s">
        <v>386</v>
      </c>
      <c r="Q11">
        <v>1</v>
      </c>
      <c r="W11">
        <v>0</v>
      </c>
      <c r="X11">
        <v>-1417349443</v>
      </c>
      <c r="Y11">
        <f t="shared" si="0"/>
        <v>23.69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23.69</v>
      </c>
      <c r="AU11" t="s">
        <v>6</v>
      </c>
      <c r="AV11">
        <v>2</v>
      </c>
      <c r="AW11">
        <v>2</v>
      </c>
      <c r="AX11">
        <v>92789605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3.164984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 t="shared" ref="DF11:DF19" si="4">ROUND(ROUND(AE11,2)*CX11,2)</f>
        <v>0</v>
      </c>
      <c r="DG11">
        <f>ROUND(ROUND(AF11,2)*CX11,2)</f>
        <v>0</v>
      </c>
      <c r="DH11">
        <f>ROUND(ROUND(AG11*AK11,2)*CX11,2)</f>
        <v>0</v>
      </c>
      <c r="DI11">
        <f t="shared" si="3"/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92789514</v>
      </c>
      <c r="C12">
        <v>92789602</v>
      </c>
      <c r="D12">
        <v>49672087</v>
      </c>
      <c r="E12">
        <v>1</v>
      </c>
      <c r="F12">
        <v>1</v>
      </c>
      <c r="G12">
        <v>1</v>
      </c>
      <c r="H12">
        <v>2</v>
      </c>
      <c r="I12" t="s">
        <v>402</v>
      </c>
      <c r="J12" t="s">
        <v>403</v>
      </c>
      <c r="K12" t="s">
        <v>404</v>
      </c>
      <c r="L12">
        <v>1367</v>
      </c>
      <c r="N12">
        <v>1011</v>
      </c>
      <c r="O12" t="s">
        <v>392</v>
      </c>
      <c r="P12" t="s">
        <v>392</v>
      </c>
      <c r="Q12">
        <v>1</v>
      </c>
      <c r="W12">
        <v>0</v>
      </c>
      <c r="X12">
        <v>145565111</v>
      </c>
      <c r="Y12">
        <f t="shared" si="0"/>
        <v>23.69</v>
      </c>
      <c r="AA12">
        <v>0</v>
      </c>
      <c r="AB12">
        <v>1812.04</v>
      </c>
      <c r="AC12">
        <v>605.48</v>
      </c>
      <c r="AD12">
        <v>0</v>
      </c>
      <c r="AE12">
        <v>0</v>
      </c>
      <c r="AF12">
        <v>115.27</v>
      </c>
      <c r="AG12">
        <v>13.5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23.69</v>
      </c>
      <c r="AU12" t="s">
        <v>6</v>
      </c>
      <c r="AV12">
        <v>0</v>
      </c>
      <c r="AW12">
        <v>2</v>
      </c>
      <c r="AX12">
        <v>92789606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3.164984</v>
      </c>
      <c r="CY12">
        <f>AB12</f>
        <v>1812.04</v>
      </c>
      <c r="CZ12">
        <f>AF12</f>
        <v>115.27</v>
      </c>
      <c r="DA12">
        <f>AJ12</f>
        <v>15.72</v>
      </c>
      <c r="DB12">
        <f t="shared" si="1"/>
        <v>2730.75</v>
      </c>
      <c r="DC12">
        <f t="shared" si="2"/>
        <v>319.82</v>
      </c>
      <c r="DD12" t="s">
        <v>6</v>
      </c>
      <c r="DE12" t="s">
        <v>6</v>
      </c>
      <c r="DF12">
        <f t="shared" si="4"/>
        <v>0</v>
      </c>
      <c r="DG12">
        <f>ROUND(ROUND(AF12*AJ12,2)*CX12,2)</f>
        <v>5735.08</v>
      </c>
      <c r="DH12">
        <f>ROUND(ROUND(AG12*AK12,2)*CX12,2)</f>
        <v>1916.33</v>
      </c>
      <c r="DI12">
        <f t="shared" si="3"/>
        <v>0</v>
      </c>
      <c r="DJ12">
        <f>DG12</f>
        <v>5735.08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92789514</v>
      </c>
      <c r="C13">
        <v>92789607</v>
      </c>
      <c r="D13">
        <v>49510681</v>
      </c>
      <c r="E13">
        <v>70</v>
      </c>
      <c r="F13">
        <v>1</v>
      </c>
      <c r="G13">
        <v>1</v>
      </c>
      <c r="H13">
        <v>1</v>
      </c>
      <c r="I13" t="s">
        <v>384</v>
      </c>
      <c r="J13" t="s">
        <v>6</v>
      </c>
      <c r="K13" t="s">
        <v>385</v>
      </c>
      <c r="L13">
        <v>1191</v>
      </c>
      <c r="N13">
        <v>1013</v>
      </c>
      <c r="O13" t="s">
        <v>386</v>
      </c>
      <c r="P13" t="s">
        <v>386</v>
      </c>
      <c r="Q13">
        <v>1</v>
      </c>
      <c r="W13">
        <v>0</v>
      </c>
      <c r="X13">
        <v>2031828327</v>
      </c>
      <c r="Y13">
        <f>(AT13*ROUND(1.2,7))</f>
        <v>184.79999999999998</v>
      </c>
      <c r="AA13">
        <v>0</v>
      </c>
      <c r="AB13">
        <v>0</v>
      </c>
      <c r="AC13">
        <v>0</v>
      </c>
      <c r="AD13">
        <v>349.83</v>
      </c>
      <c r="AE13">
        <v>0</v>
      </c>
      <c r="AF13">
        <v>0</v>
      </c>
      <c r="AG13">
        <v>0</v>
      </c>
      <c r="AH13">
        <v>7.8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154</v>
      </c>
      <c r="AU13" t="s">
        <v>52</v>
      </c>
      <c r="AV13">
        <v>1</v>
      </c>
      <c r="AW13">
        <v>2</v>
      </c>
      <c r="AX13">
        <v>92789609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ROUND(AT13*Source!I29*AH13*AL13,2)</f>
        <v>4040.54</v>
      </c>
      <c r="CV13">
        <f>ROUND(Y13*Source!I29,7)</f>
        <v>13.86</v>
      </c>
      <c r="CW13">
        <v>0</v>
      </c>
      <c r="CX13">
        <f>ROUND(Y13*Source!I29,7)</f>
        <v>13.86</v>
      </c>
      <c r="CY13">
        <f>AD13</f>
        <v>349.83</v>
      </c>
      <c r="CZ13">
        <f>AH13</f>
        <v>7.8</v>
      </c>
      <c r="DA13">
        <f>AL13</f>
        <v>44.85</v>
      </c>
      <c r="DB13">
        <f>ROUND((ROUND(AT13*CZ13,2)*ROUND(1.2,7)),2)</f>
        <v>1441.44</v>
      </c>
      <c r="DC13">
        <f>ROUND((ROUND(AT13*AG13,2)*ROUND(1.2,7)),2)</f>
        <v>0</v>
      </c>
      <c r="DD13" t="s">
        <v>6</v>
      </c>
      <c r="DE13" t="s">
        <v>6</v>
      </c>
      <c r="DF13">
        <f t="shared" si="4"/>
        <v>0</v>
      </c>
      <c r="DG13">
        <f>ROUND(ROUND(AF13,2)*CX13,2)</f>
        <v>0</v>
      </c>
      <c r="DH13">
        <f>ROUND(ROUND(AG13,2)*CX13,2)</f>
        <v>0</v>
      </c>
      <c r="DI13">
        <f>ROUND(ROUND(AH13*AL13,2)*CX13,2)</f>
        <v>4848.6400000000003</v>
      </c>
      <c r="DJ13">
        <f>DI13</f>
        <v>4848.6400000000003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ROW(Source!A30)</f>
        <v>30</v>
      </c>
      <c r="B14">
        <v>92789514</v>
      </c>
      <c r="C14">
        <v>92789610</v>
      </c>
      <c r="D14">
        <v>49510715</v>
      </c>
      <c r="E14">
        <v>70</v>
      </c>
      <c r="F14">
        <v>1</v>
      </c>
      <c r="G14">
        <v>1</v>
      </c>
      <c r="H14">
        <v>1</v>
      </c>
      <c r="I14" t="s">
        <v>405</v>
      </c>
      <c r="J14" t="s">
        <v>6</v>
      </c>
      <c r="K14" t="s">
        <v>406</v>
      </c>
      <c r="L14">
        <v>1191</v>
      </c>
      <c r="N14">
        <v>1013</v>
      </c>
      <c r="O14" t="s">
        <v>386</v>
      </c>
      <c r="P14" t="s">
        <v>386</v>
      </c>
      <c r="Q14">
        <v>1</v>
      </c>
      <c r="W14">
        <v>0</v>
      </c>
      <c r="X14">
        <v>1049124552</v>
      </c>
      <c r="Y14">
        <f t="shared" ref="Y14:Y45" si="5">AT14</f>
        <v>247</v>
      </c>
      <c r="AA14">
        <v>0</v>
      </c>
      <c r="AB14">
        <v>0</v>
      </c>
      <c r="AC14">
        <v>0</v>
      </c>
      <c r="AD14">
        <v>382.57</v>
      </c>
      <c r="AE14">
        <v>0</v>
      </c>
      <c r="AF14">
        <v>0</v>
      </c>
      <c r="AG14">
        <v>0</v>
      </c>
      <c r="AH14">
        <v>8.5299999999999994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247</v>
      </c>
      <c r="AU14" t="s">
        <v>6</v>
      </c>
      <c r="AV14">
        <v>1</v>
      </c>
      <c r="AW14">
        <v>2</v>
      </c>
      <c r="AX14">
        <v>92789614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ROUND(AT14*Source!I30*AH14*AL14,2)</f>
        <v>3307.32</v>
      </c>
      <c r="CV14">
        <f>ROUND(Y14*Source!I30,7)</f>
        <v>8.6449999999999996</v>
      </c>
      <c r="CW14">
        <v>0</v>
      </c>
      <c r="CX14">
        <f>ROUND(Y14*Source!I30,7)</f>
        <v>8.6449999999999996</v>
      </c>
      <c r="CY14">
        <f>AD14</f>
        <v>382.57</v>
      </c>
      <c r="CZ14">
        <f>AH14</f>
        <v>8.5299999999999994</v>
      </c>
      <c r="DA14">
        <f>AL14</f>
        <v>44.85</v>
      </c>
      <c r="DB14">
        <f t="shared" ref="DB14:DB45" si="6">ROUND(ROUND(AT14*CZ14,2),2)</f>
        <v>2106.91</v>
      </c>
      <c r="DC14">
        <f t="shared" ref="DC14:DC45" si="7">ROUND(ROUND(AT14*AG14,2),2)</f>
        <v>0</v>
      </c>
      <c r="DD14" t="s">
        <v>6</v>
      </c>
      <c r="DE14" t="s">
        <v>6</v>
      </c>
      <c r="DF14">
        <f t="shared" si="4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3307.32</v>
      </c>
      <c r="DJ14">
        <f>DI14</f>
        <v>3307.32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ROW(Source!A30)</f>
        <v>30</v>
      </c>
      <c r="B15">
        <v>92789514</v>
      </c>
      <c r="C15">
        <v>92789610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387</v>
      </c>
      <c r="J15" t="s">
        <v>6</v>
      </c>
      <c r="K15" t="s">
        <v>388</v>
      </c>
      <c r="L15">
        <v>1191</v>
      </c>
      <c r="N15">
        <v>1013</v>
      </c>
      <c r="O15" t="s">
        <v>386</v>
      </c>
      <c r="P15" t="s">
        <v>386</v>
      </c>
      <c r="Q15">
        <v>1</v>
      </c>
      <c r="W15">
        <v>0</v>
      </c>
      <c r="X15">
        <v>-1417349443</v>
      </c>
      <c r="Y15">
        <f t="shared" si="5"/>
        <v>80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80</v>
      </c>
      <c r="AU15" t="s">
        <v>6</v>
      </c>
      <c r="AV15">
        <v>2</v>
      </c>
      <c r="AW15">
        <v>2</v>
      </c>
      <c r="AX15">
        <v>92789615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2.8</v>
      </c>
      <c r="CY15">
        <f>AD15</f>
        <v>0</v>
      </c>
      <c r="CZ15">
        <f>AH15</f>
        <v>0</v>
      </c>
      <c r="DA15">
        <f>AL15</f>
        <v>1</v>
      </c>
      <c r="DB15">
        <f t="shared" si="6"/>
        <v>0</v>
      </c>
      <c r="DC15">
        <f t="shared" si="7"/>
        <v>0</v>
      </c>
      <c r="DD15" t="s">
        <v>6</v>
      </c>
      <c r="DE15" t="s">
        <v>6</v>
      </c>
      <c r="DF15">
        <f t="shared" si="4"/>
        <v>0</v>
      </c>
      <c r="DG15">
        <f>ROUND(ROUND(AF15,2)*CX15,2)</f>
        <v>0</v>
      </c>
      <c r="DH15">
        <f>ROUND(ROUND(AG15*AK15,2)*CX15,2)</f>
        <v>0</v>
      </c>
      <c r="DI15">
        <f>ROUND(ROUND(AH15,2)*CX15,2)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ROW(Source!A30)</f>
        <v>30</v>
      </c>
      <c r="B16">
        <v>92789514</v>
      </c>
      <c r="C16">
        <v>92789610</v>
      </c>
      <c r="D16">
        <v>49672646</v>
      </c>
      <c r="E16">
        <v>1</v>
      </c>
      <c r="F16">
        <v>1</v>
      </c>
      <c r="G16">
        <v>1</v>
      </c>
      <c r="H16">
        <v>2</v>
      </c>
      <c r="I16" t="s">
        <v>407</v>
      </c>
      <c r="J16" t="s">
        <v>408</v>
      </c>
      <c r="K16" t="s">
        <v>409</v>
      </c>
      <c r="L16">
        <v>1367</v>
      </c>
      <c r="N16">
        <v>1011</v>
      </c>
      <c r="O16" t="s">
        <v>392</v>
      </c>
      <c r="P16" t="s">
        <v>392</v>
      </c>
      <c r="Q16">
        <v>1</v>
      </c>
      <c r="W16">
        <v>0</v>
      </c>
      <c r="X16">
        <v>-599105367</v>
      </c>
      <c r="Y16">
        <f t="shared" si="5"/>
        <v>80</v>
      </c>
      <c r="AA16">
        <v>0</v>
      </c>
      <c r="AB16">
        <v>427.58</v>
      </c>
      <c r="AC16">
        <v>451.19</v>
      </c>
      <c r="AD16">
        <v>0</v>
      </c>
      <c r="AE16">
        <v>0</v>
      </c>
      <c r="AF16">
        <v>27.2</v>
      </c>
      <c r="AG16">
        <v>10.06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80</v>
      </c>
      <c r="AU16" t="s">
        <v>6</v>
      </c>
      <c r="AV16">
        <v>0</v>
      </c>
      <c r="AW16">
        <v>2</v>
      </c>
      <c r="AX16">
        <v>92789616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ROUND(Y16*Source!I30*DO16,7)</f>
        <v>0</v>
      </c>
      <c r="CX16">
        <f>ROUND(Y16*Source!I30,7)</f>
        <v>2.8</v>
      </c>
      <c r="CY16">
        <f>AB16</f>
        <v>427.58</v>
      </c>
      <c r="CZ16">
        <f>AF16</f>
        <v>27.2</v>
      </c>
      <c r="DA16">
        <f>AJ16</f>
        <v>15.72</v>
      </c>
      <c r="DB16">
        <f t="shared" si="6"/>
        <v>2176</v>
      </c>
      <c r="DC16">
        <f t="shared" si="7"/>
        <v>804.8</v>
      </c>
      <c r="DD16" t="s">
        <v>6</v>
      </c>
      <c r="DE16" t="s">
        <v>6</v>
      </c>
      <c r="DF16">
        <f t="shared" si="4"/>
        <v>0</v>
      </c>
      <c r="DG16">
        <f>ROUND(ROUND(AF16*AJ16,2)*CX16,2)</f>
        <v>1197.22</v>
      </c>
      <c r="DH16">
        <f>ROUND(ROUND(AG16*AK16,2)*CX16,2)</f>
        <v>1263.33</v>
      </c>
      <c r="DI16">
        <f>ROUND(ROUND(AH16,2)*CX16,2)</f>
        <v>0</v>
      </c>
      <c r="DJ16">
        <f>DG16</f>
        <v>1197.22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ROW(Source!A31)</f>
        <v>31</v>
      </c>
      <c r="B17">
        <v>92789514</v>
      </c>
      <c r="C17">
        <v>92789617</v>
      </c>
      <c r="D17">
        <v>49510697</v>
      </c>
      <c r="E17">
        <v>70</v>
      </c>
      <c r="F17">
        <v>1</v>
      </c>
      <c r="G17">
        <v>1</v>
      </c>
      <c r="H17">
        <v>1</v>
      </c>
      <c r="I17" t="s">
        <v>410</v>
      </c>
      <c r="J17" t="s">
        <v>6</v>
      </c>
      <c r="K17" t="s">
        <v>411</v>
      </c>
      <c r="L17">
        <v>1191</v>
      </c>
      <c r="N17">
        <v>1013</v>
      </c>
      <c r="O17" t="s">
        <v>386</v>
      </c>
      <c r="P17" t="s">
        <v>386</v>
      </c>
      <c r="Q17">
        <v>1</v>
      </c>
      <c r="W17">
        <v>0</v>
      </c>
      <c r="X17">
        <v>388411409</v>
      </c>
      <c r="Y17">
        <f t="shared" si="5"/>
        <v>10.199999999999999</v>
      </c>
      <c r="AA17">
        <v>0</v>
      </c>
      <c r="AB17">
        <v>0</v>
      </c>
      <c r="AC17">
        <v>0</v>
      </c>
      <c r="AD17">
        <v>366.42</v>
      </c>
      <c r="AE17">
        <v>0</v>
      </c>
      <c r="AF17">
        <v>0</v>
      </c>
      <c r="AG17">
        <v>0</v>
      </c>
      <c r="AH17">
        <v>8.17</v>
      </c>
      <c r="AI17">
        <v>1</v>
      </c>
      <c r="AJ17">
        <v>1</v>
      </c>
      <c r="AK17">
        <v>1</v>
      </c>
      <c r="AL17">
        <v>44.85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10.199999999999999</v>
      </c>
      <c r="AU17" t="s">
        <v>6</v>
      </c>
      <c r="AV17">
        <v>1</v>
      </c>
      <c r="AW17">
        <v>2</v>
      </c>
      <c r="AX17">
        <v>92789622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ROUND(AT17*Source!I31*AH17*AL17,2)</f>
        <v>2840.52</v>
      </c>
      <c r="CV17">
        <f>ROUND(Y17*Source!I31,7)</f>
        <v>7.7519999999999998</v>
      </c>
      <c r="CW17">
        <v>0</v>
      </c>
      <c r="CX17">
        <f>ROUND(Y17*Source!I31,7)</f>
        <v>7.7519999999999998</v>
      </c>
      <c r="CY17">
        <f>AD17</f>
        <v>366.42</v>
      </c>
      <c r="CZ17">
        <f>AH17</f>
        <v>8.17</v>
      </c>
      <c r="DA17">
        <f>AL17</f>
        <v>44.85</v>
      </c>
      <c r="DB17">
        <f t="shared" si="6"/>
        <v>83.33</v>
      </c>
      <c r="DC17">
        <f t="shared" si="7"/>
        <v>0</v>
      </c>
      <c r="DD17" t="s">
        <v>6</v>
      </c>
      <c r="DE17" t="s">
        <v>6</v>
      </c>
      <c r="DF17">
        <f t="shared" si="4"/>
        <v>0</v>
      </c>
      <c r="DG17">
        <f>ROUND(ROUND(AF17,2)*CX17,2)</f>
        <v>0</v>
      </c>
      <c r="DH17">
        <f>ROUND(ROUND(AG17,2)*CX17,2)</f>
        <v>0</v>
      </c>
      <c r="DI17">
        <f>ROUND(ROUND(AH17*AL17,2)*CX17,2)</f>
        <v>2840.49</v>
      </c>
      <c r="DJ17">
        <f>DI17</f>
        <v>2840.49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ROW(Source!A31)</f>
        <v>31</v>
      </c>
      <c r="B18">
        <v>92789514</v>
      </c>
      <c r="C18">
        <v>92789617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387</v>
      </c>
      <c r="J18" t="s">
        <v>6</v>
      </c>
      <c r="K18" t="s">
        <v>388</v>
      </c>
      <c r="L18">
        <v>1191</v>
      </c>
      <c r="N18">
        <v>1013</v>
      </c>
      <c r="O18" t="s">
        <v>386</v>
      </c>
      <c r="P18" t="s">
        <v>386</v>
      </c>
      <c r="Q18">
        <v>1</v>
      </c>
      <c r="W18">
        <v>0</v>
      </c>
      <c r="X18">
        <v>-1417349443</v>
      </c>
      <c r="Y18">
        <f t="shared" si="5"/>
        <v>0.32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0.32</v>
      </c>
      <c r="AU18" t="s">
        <v>6</v>
      </c>
      <c r="AV18">
        <v>2</v>
      </c>
      <c r="AW18">
        <v>2</v>
      </c>
      <c r="AX18">
        <v>92789623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0.2432</v>
      </c>
      <c r="CY18">
        <f>AD18</f>
        <v>0</v>
      </c>
      <c r="CZ18">
        <f>AH18</f>
        <v>0</v>
      </c>
      <c r="DA18">
        <f>AL18</f>
        <v>1</v>
      </c>
      <c r="DB18">
        <f t="shared" si="6"/>
        <v>0</v>
      </c>
      <c r="DC18">
        <f t="shared" si="7"/>
        <v>0</v>
      </c>
      <c r="DD18" t="s">
        <v>6</v>
      </c>
      <c r="DE18" t="s">
        <v>6</v>
      </c>
      <c r="DF18">
        <f t="shared" si="4"/>
        <v>0</v>
      </c>
      <c r="DG18">
        <f>ROUND(ROUND(AF18,2)*CX18,2)</f>
        <v>0</v>
      </c>
      <c r="DH18">
        <f>ROUND(ROUND(AG18*AK18,2)*CX18,2)</f>
        <v>0</v>
      </c>
      <c r="DI18">
        <f>ROUND(ROUND(AH18,2)*CX18,2)</f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ROW(Source!A31)</f>
        <v>31</v>
      </c>
      <c r="B19">
        <v>92789514</v>
      </c>
      <c r="C19">
        <v>92789617</v>
      </c>
      <c r="D19">
        <v>49672727</v>
      </c>
      <c r="E19">
        <v>1</v>
      </c>
      <c r="F19">
        <v>1</v>
      </c>
      <c r="G19">
        <v>1</v>
      </c>
      <c r="H19">
        <v>2</v>
      </c>
      <c r="I19" t="s">
        <v>412</v>
      </c>
      <c r="J19" t="s">
        <v>413</v>
      </c>
      <c r="K19" t="s">
        <v>414</v>
      </c>
      <c r="L19">
        <v>1367</v>
      </c>
      <c r="N19">
        <v>1011</v>
      </c>
      <c r="O19" t="s">
        <v>392</v>
      </c>
      <c r="P19" t="s">
        <v>392</v>
      </c>
      <c r="Q19">
        <v>1</v>
      </c>
      <c r="W19">
        <v>0</v>
      </c>
      <c r="X19">
        <v>-896236776</v>
      </c>
      <c r="Y19">
        <f t="shared" si="5"/>
        <v>0.32</v>
      </c>
      <c r="AA19">
        <v>0</v>
      </c>
      <c r="AB19">
        <v>1414.64</v>
      </c>
      <c r="AC19">
        <v>451.19</v>
      </c>
      <c r="AD19">
        <v>0</v>
      </c>
      <c r="AE19">
        <v>0</v>
      </c>
      <c r="AF19">
        <v>89.99</v>
      </c>
      <c r="AG19">
        <v>10.06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0.32</v>
      </c>
      <c r="AU19" t="s">
        <v>6</v>
      </c>
      <c r="AV19">
        <v>0</v>
      </c>
      <c r="AW19">
        <v>2</v>
      </c>
      <c r="AX19">
        <v>92789624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ROUND(Y19*Source!I31*DO19,7)</f>
        <v>0</v>
      </c>
      <c r="CX19">
        <f>ROUND(Y19*Source!I31,7)</f>
        <v>0.2432</v>
      </c>
      <c r="CY19">
        <f>AB19</f>
        <v>1414.64</v>
      </c>
      <c r="CZ19">
        <f>AF19</f>
        <v>89.99</v>
      </c>
      <c r="DA19">
        <f>AJ19</f>
        <v>15.72</v>
      </c>
      <c r="DB19">
        <f t="shared" si="6"/>
        <v>28.8</v>
      </c>
      <c r="DC19">
        <f t="shared" si="7"/>
        <v>3.22</v>
      </c>
      <c r="DD19" t="s">
        <v>6</v>
      </c>
      <c r="DE19" t="s">
        <v>6</v>
      </c>
      <c r="DF19">
        <f t="shared" si="4"/>
        <v>0</v>
      </c>
      <c r="DG19">
        <f>ROUND(ROUND(AF19*AJ19,2)*CX19,2)</f>
        <v>344.04</v>
      </c>
      <c r="DH19">
        <f>ROUND(ROUND(AG19*AK19,2)*CX19,2)</f>
        <v>109.73</v>
      </c>
      <c r="DI19">
        <f>ROUND(ROUND(AH19,2)*CX19,2)</f>
        <v>0</v>
      </c>
      <c r="DJ19">
        <f>DG19</f>
        <v>344.04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ROW(Source!A31)</f>
        <v>31</v>
      </c>
      <c r="B20">
        <v>92789514</v>
      </c>
      <c r="C20">
        <v>92789617</v>
      </c>
      <c r="D20">
        <v>49527507</v>
      </c>
      <c r="E20">
        <v>1</v>
      </c>
      <c r="F20">
        <v>1</v>
      </c>
      <c r="G20">
        <v>1</v>
      </c>
      <c r="H20">
        <v>3</v>
      </c>
      <c r="I20" t="s">
        <v>71</v>
      </c>
      <c r="J20" t="s">
        <v>74</v>
      </c>
      <c r="K20" t="s">
        <v>72</v>
      </c>
      <c r="L20">
        <v>1339</v>
      </c>
      <c r="N20">
        <v>1007</v>
      </c>
      <c r="O20" t="s">
        <v>73</v>
      </c>
      <c r="P20" t="s">
        <v>73</v>
      </c>
      <c r="Q20">
        <v>1</v>
      </c>
      <c r="W20">
        <v>0</v>
      </c>
      <c r="X20">
        <v>458429195</v>
      </c>
      <c r="Y20">
        <f t="shared" si="5"/>
        <v>11</v>
      </c>
      <c r="AA20">
        <v>595.1</v>
      </c>
      <c r="AB20">
        <v>0</v>
      </c>
      <c r="AC20">
        <v>0</v>
      </c>
      <c r="AD20">
        <v>0</v>
      </c>
      <c r="AE20">
        <v>59.99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11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8.36</v>
      </c>
      <c r="CY20">
        <f>AA20</f>
        <v>595.1</v>
      </c>
      <c r="CZ20">
        <f>AE20</f>
        <v>59.99</v>
      </c>
      <c r="DA20">
        <f>AI20</f>
        <v>9.92</v>
      </c>
      <c r="DB20">
        <f t="shared" si="6"/>
        <v>659.89</v>
      </c>
      <c r="DC20">
        <f t="shared" si="7"/>
        <v>0</v>
      </c>
      <c r="DD20" t="s">
        <v>6</v>
      </c>
      <c r="DE20" t="s">
        <v>6</v>
      </c>
      <c r="DF20">
        <f>ROUND(ROUND(AE20*AI20,2)*CX20,2)</f>
        <v>4975.04</v>
      </c>
      <c r="DG20">
        <f>ROUND(ROUND(AF20,2)*CX20,2)</f>
        <v>0</v>
      </c>
      <c r="DH20">
        <f>ROUND(ROUND(AG20,2)*CX20,2)</f>
        <v>0</v>
      </c>
      <c r="DI20">
        <f>ROUND(ROUND(AH20,2)*CX20,2)</f>
        <v>0</v>
      </c>
      <c r="DJ20">
        <f>DF20</f>
        <v>4975.04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92789514</v>
      </c>
      <c r="C21">
        <v>92789627</v>
      </c>
      <c r="D21">
        <v>49510737</v>
      </c>
      <c r="E21">
        <v>70</v>
      </c>
      <c r="F21">
        <v>1</v>
      </c>
      <c r="G21">
        <v>1</v>
      </c>
      <c r="H21">
        <v>1</v>
      </c>
      <c r="I21" t="s">
        <v>415</v>
      </c>
      <c r="J21" t="s">
        <v>6</v>
      </c>
      <c r="K21" t="s">
        <v>416</v>
      </c>
      <c r="L21">
        <v>1191</v>
      </c>
      <c r="N21">
        <v>1013</v>
      </c>
      <c r="O21" t="s">
        <v>386</v>
      </c>
      <c r="P21" t="s">
        <v>386</v>
      </c>
      <c r="Q21">
        <v>1</v>
      </c>
      <c r="W21">
        <v>0</v>
      </c>
      <c r="X21">
        <v>-1810713292</v>
      </c>
      <c r="Y21">
        <f t="shared" si="5"/>
        <v>22.74</v>
      </c>
      <c r="AA21">
        <v>0</v>
      </c>
      <c r="AB21">
        <v>0</v>
      </c>
      <c r="AC21">
        <v>0</v>
      </c>
      <c r="AD21">
        <v>411.72</v>
      </c>
      <c r="AE21">
        <v>0</v>
      </c>
      <c r="AF21">
        <v>0</v>
      </c>
      <c r="AG21">
        <v>0</v>
      </c>
      <c r="AH21">
        <v>9.18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22.74</v>
      </c>
      <c r="AU21" t="s">
        <v>6</v>
      </c>
      <c r="AV21">
        <v>1</v>
      </c>
      <c r="AW21">
        <v>2</v>
      </c>
      <c r="AX21">
        <v>92789634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ROUND(AT21*Source!I33*AH21*AL21,2)</f>
        <v>5992.05</v>
      </c>
      <c r="CV21">
        <f>ROUND(Y21*Source!I33,7)</f>
        <v>14.553599999999999</v>
      </c>
      <c r="CW21">
        <v>0</v>
      </c>
      <c r="CX21">
        <f>ROUND(Y21*Source!I33,7)</f>
        <v>14.553599999999999</v>
      </c>
      <c r="CY21">
        <f>AD21</f>
        <v>411.72</v>
      </c>
      <c r="CZ21">
        <f>AH21</f>
        <v>9.18</v>
      </c>
      <c r="DA21">
        <f>AL21</f>
        <v>44.85</v>
      </c>
      <c r="DB21">
        <f t="shared" si="6"/>
        <v>208.75</v>
      </c>
      <c r="DC21">
        <f t="shared" si="7"/>
        <v>0</v>
      </c>
      <c r="DD21" t="s">
        <v>6</v>
      </c>
      <c r="DE21" t="s">
        <v>6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ROUND(ROUND(AH21*AL21,2)*CX21,2)</f>
        <v>5992.01</v>
      </c>
      <c r="DJ21">
        <f>DI21</f>
        <v>5992.01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92789514</v>
      </c>
      <c r="C22">
        <v>92789627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387</v>
      </c>
      <c r="J22" t="s">
        <v>6</v>
      </c>
      <c r="K22" t="s">
        <v>388</v>
      </c>
      <c r="L22">
        <v>1191</v>
      </c>
      <c r="N22">
        <v>1013</v>
      </c>
      <c r="O22" t="s">
        <v>386</v>
      </c>
      <c r="P22" t="s">
        <v>386</v>
      </c>
      <c r="Q22">
        <v>1</v>
      </c>
      <c r="W22">
        <v>0</v>
      </c>
      <c r="X22">
        <v>-1417349443</v>
      </c>
      <c r="Y22">
        <f t="shared" si="5"/>
        <v>0.09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0.09</v>
      </c>
      <c r="AU22" t="s">
        <v>6</v>
      </c>
      <c r="AV22">
        <v>2</v>
      </c>
      <c r="AW22">
        <v>2</v>
      </c>
      <c r="AX22">
        <v>92789635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5.7599999999999998E-2</v>
      </c>
      <c r="CY22">
        <f>AD22</f>
        <v>0</v>
      </c>
      <c r="CZ22">
        <f>AH22</f>
        <v>0</v>
      </c>
      <c r="DA22">
        <f>AL22</f>
        <v>1</v>
      </c>
      <c r="DB22">
        <f t="shared" si="6"/>
        <v>0</v>
      </c>
      <c r="DC22">
        <f t="shared" si="7"/>
        <v>0</v>
      </c>
      <c r="DD22" t="s">
        <v>6</v>
      </c>
      <c r="DE22" t="s">
        <v>6</v>
      </c>
      <c r="DF22">
        <f>ROUND(ROUND(AE22,2)*CX22,2)</f>
        <v>0</v>
      </c>
      <c r="DG22">
        <f>ROUND(ROUND(AF22,2)*CX22,2)</f>
        <v>0</v>
      </c>
      <c r="DH22">
        <f>ROUND(ROUND(AG22*AK22,2)*CX22,2)</f>
        <v>0</v>
      </c>
      <c r="DI22">
        <f>ROUND(ROUND(AH22,2)*CX22,2)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92789514</v>
      </c>
      <c r="C23">
        <v>92789627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417</v>
      </c>
      <c r="J23" t="s">
        <v>418</v>
      </c>
      <c r="K23" t="s">
        <v>419</v>
      </c>
      <c r="L23">
        <v>1367</v>
      </c>
      <c r="N23">
        <v>1011</v>
      </c>
      <c r="O23" t="s">
        <v>392</v>
      </c>
      <c r="P23" t="s">
        <v>392</v>
      </c>
      <c r="Q23">
        <v>1</v>
      </c>
      <c r="W23">
        <v>0</v>
      </c>
      <c r="X23">
        <v>-430484415</v>
      </c>
      <c r="Y23">
        <f t="shared" si="5"/>
        <v>0.04</v>
      </c>
      <c r="AA23">
        <v>0</v>
      </c>
      <c r="AB23">
        <v>1814.09</v>
      </c>
      <c r="AC23">
        <v>605.48</v>
      </c>
      <c r="AD23">
        <v>0</v>
      </c>
      <c r="AE23">
        <v>0</v>
      </c>
      <c r="AF23">
        <v>115.4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0.04</v>
      </c>
      <c r="AU23" t="s">
        <v>6</v>
      </c>
      <c r="AV23">
        <v>0</v>
      </c>
      <c r="AW23">
        <v>2</v>
      </c>
      <c r="AX23">
        <v>92789636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ROUND(Y23*Source!I33*DO23,7)</f>
        <v>0</v>
      </c>
      <c r="CX23">
        <f>ROUND(Y23*Source!I33,7)</f>
        <v>2.5600000000000001E-2</v>
      </c>
      <c r="CY23">
        <f>AB23</f>
        <v>1814.09</v>
      </c>
      <c r="CZ23">
        <f>AF23</f>
        <v>115.4</v>
      </c>
      <c r="DA23">
        <f>AJ23</f>
        <v>15.72</v>
      </c>
      <c r="DB23">
        <f t="shared" si="6"/>
        <v>4.62</v>
      </c>
      <c r="DC23">
        <f t="shared" si="7"/>
        <v>0.54</v>
      </c>
      <c r="DD23" t="s">
        <v>6</v>
      </c>
      <c r="DE23" t="s">
        <v>6</v>
      </c>
      <c r="DF23">
        <f>ROUND(ROUND(AE23,2)*CX23,2)</f>
        <v>0</v>
      </c>
      <c r="DG23">
        <f>ROUND(ROUND(AF23*AJ23,2)*CX23,2)</f>
        <v>46.44</v>
      </c>
      <c r="DH23">
        <f>ROUND(ROUND(AG23*AK23,2)*CX23,2)</f>
        <v>15.5</v>
      </c>
      <c r="DI23">
        <f>ROUND(ROUND(AH23,2)*CX23,2)</f>
        <v>0</v>
      </c>
      <c r="DJ23">
        <f>DG23</f>
        <v>46.44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92789514</v>
      </c>
      <c r="C24">
        <v>92789627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420</v>
      </c>
      <c r="J24" t="s">
        <v>421</v>
      </c>
      <c r="K24" t="s">
        <v>422</v>
      </c>
      <c r="L24">
        <v>1367</v>
      </c>
      <c r="N24">
        <v>1011</v>
      </c>
      <c r="O24" t="s">
        <v>392</v>
      </c>
      <c r="P24" t="s">
        <v>392</v>
      </c>
      <c r="Q24">
        <v>1</v>
      </c>
      <c r="W24">
        <v>0</v>
      </c>
      <c r="X24">
        <v>509054691</v>
      </c>
      <c r="Y24">
        <f t="shared" si="5"/>
        <v>0.05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0.05</v>
      </c>
      <c r="AU24" t="s">
        <v>6</v>
      </c>
      <c r="AV24">
        <v>0</v>
      </c>
      <c r="AW24">
        <v>2</v>
      </c>
      <c r="AX24">
        <v>92789637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3.2000000000000001E-2</v>
      </c>
      <c r="CY24">
        <f>AB24</f>
        <v>1032.96</v>
      </c>
      <c r="CZ24">
        <f>AF24</f>
        <v>65.709999999999994</v>
      </c>
      <c r="DA24">
        <f>AJ24</f>
        <v>15.72</v>
      </c>
      <c r="DB24">
        <f t="shared" si="6"/>
        <v>3.29</v>
      </c>
      <c r="DC24">
        <f t="shared" si="7"/>
        <v>0.57999999999999996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33.049999999999997</v>
      </c>
      <c r="DH24">
        <f>ROUND(ROUND(AG24*AK24,2)*CX24,2)</f>
        <v>16.649999999999999</v>
      </c>
      <c r="DI24">
        <f>ROUND(ROUND(AH24,2)*CX24,2)</f>
        <v>0</v>
      </c>
      <c r="DJ24">
        <f>DG24</f>
        <v>33.049999999999997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92789514</v>
      </c>
      <c r="C25">
        <v>92789627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423</v>
      </c>
      <c r="J25" t="s">
        <v>424</v>
      </c>
      <c r="K25" t="s">
        <v>425</v>
      </c>
      <c r="L25">
        <v>1339</v>
      </c>
      <c r="N25">
        <v>1007</v>
      </c>
      <c r="O25" t="s">
        <v>73</v>
      </c>
      <c r="P25" t="s">
        <v>73</v>
      </c>
      <c r="Q25">
        <v>1</v>
      </c>
      <c r="W25">
        <v>0</v>
      </c>
      <c r="X25">
        <v>-143474561</v>
      </c>
      <c r="Y25">
        <f t="shared" si="5"/>
        <v>2.0499999999999998</v>
      </c>
      <c r="AA25">
        <v>24.2</v>
      </c>
      <c r="AB25">
        <v>0</v>
      </c>
      <c r="AC25">
        <v>0</v>
      </c>
      <c r="AD25">
        <v>0</v>
      </c>
      <c r="AE25">
        <v>2.44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2.0499999999999998</v>
      </c>
      <c r="AU25" t="s">
        <v>6</v>
      </c>
      <c r="AV25">
        <v>0</v>
      </c>
      <c r="AW25">
        <v>2</v>
      </c>
      <c r="AX25">
        <v>92789638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1.3120000000000001</v>
      </c>
      <c r="CY25">
        <f>AA25</f>
        <v>24.2</v>
      </c>
      <c r="CZ25">
        <f>AE25</f>
        <v>2.44</v>
      </c>
      <c r="DA25">
        <f>AI25</f>
        <v>9.92</v>
      </c>
      <c r="DB25">
        <f t="shared" si="6"/>
        <v>5</v>
      </c>
      <c r="DC25">
        <f t="shared" si="7"/>
        <v>0</v>
      </c>
      <c r="DD25" t="s">
        <v>6</v>
      </c>
      <c r="DE25" t="s">
        <v>6</v>
      </c>
      <c r="DF25">
        <f>ROUND(ROUND(AE25*AI25,2)*CX25,2)</f>
        <v>31.75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31.75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92789514</v>
      </c>
      <c r="C26">
        <v>92789627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84</v>
      </c>
      <c r="J26" t="s">
        <v>6</v>
      </c>
      <c r="K26" t="s">
        <v>85</v>
      </c>
      <c r="L26">
        <v>1301</v>
      </c>
      <c r="N26">
        <v>1003</v>
      </c>
      <c r="O26" t="s">
        <v>86</v>
      </c>
      <c r="P26" t="s">
        <v>86</v>
      </c>
      <c r="Q26">
        <v>1</v>
      </c>
      <c r="W26">
        <v>0</v>
      </c>
      <c r="X26">
        <v>1344496100</v>
      </c>
      <c r="Y26">
        <f t="shared" si="5"/>
        <v>100</v>
      </c>
      <c r="AA26">
        <v>1312.5</v>
      </c>
      <c r="AB26">
        <v>0</v>
      </c>
      <c r="AC26">
        <v>0</v>
      </c>
      <c r="AD26">
        <v>0</v>
      </c>
      <c r="AE26">
        <v>1338.75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100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64</v>
      </c>
      <c r="CY26">
        <f>AA26</f>
        <v>1312.5</v>
      </c>
      <c r="CZ26">
        <f>AE26</f>
        <v>1338.75</v>
      </c>
      <c r="DA26">
        <f>AI26</f>
        <v>9.92</v>
      </c>
      <c r="DB26">
        <f t="shared" si="6"/>
        <v>133875</v>
      </c>
      <c r="DC26">
        <f t="shared" si="7"/>
        <v>0</v>
      </c>
      <c r="DD26" t="s">
        <v>6</v>
      </c>
      <c r="DE26" t="s">
        <v>6</v>
      </c>
      <c r="DF26">
        <f>ROUND(ROUND(AE26*AI26,2)*CX26,2)</f>
        <v>849945.59999999998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849945.59999999998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92789514</v>
      </c>
      <c r="C27">
        <v>92789641</v>
      </c>
      <c r="D27">
        <v>49510731</v>
      </c>
      <c r="E27">
        <v>70</v>
      </c>
      <c r="F27">
        <v>1</v>
      </c>
      <c r="G27">
        <v>1</v>
      </c>
      <c r="H27">
        <v>1</v>
      </c>
      <c r="I27" t="s">
        <v>426</v>
      </c>
      <c r="J27" t="s">
        <v>6</v>
      </c>
      <c r="K27" t="s">
        <v>427</v>
      </c>
      <c r="L27">
        <v>1191</v>
      </c>
      <c r="N27">
        <v>1013</v>
      </c>
      <c r="O27" t="s">
        <v>386</v>
      </c>
      <c r="P27" t="s">
        <v>386</v>
      </c>
      <c r="Q27">
        <v>1</v>
      </c>
      <c r="W27">
        <v>0</v>
      </c>
      <c r="X27">
        <v>1893946532</v>
      </c>
      <c r="Y27">
        <f t="shared" si="5"/>
        <v>4.1399999999999997</v>
      </c>
      <c r="AA27">
        <v>0</v>
      </c>
      <c r="AB27">
        <v>0</v>
      </c>
      <c r="AC27">
        <v>0</v>
      </c>
      <c r="AD27">
        <v>406.79</v>
      </c>
      <c r="AE27">
        <v>0</v>
      </c>
      <c r="AF27">
        <v>0</v>
      </c>
      <c r="AG27">
        <v>0</v>
      </c>
      <c r="AH27">
        <v>9.07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4.1399999999999997</v>
      </c>
      <c r="AU27" t="s">
        <v>6</v>
      </c>
      <c r="AV27">
        <v>1</v>
      </c>
      <c r="AW27">
        <v>2</v>
      </c>
      <c r="AX27">
        <v>92789648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ROUND(AT27*Source!I35*AH27*AL27,2)</f>
        <v>336.82</v>
      </c>
      <c r="CV27">
        <f>ROUND(Y27*Source!I35,7)</f>
        <v>0.82799999999999996</v>
      </c>
      <c r="CW27">
        <v>0</v>
      </c>
      <c r="CX27">
        <f>ROUND(Y27*Source!I35,7)</f>
        <v>0.82799999999999996</v>
      </c>
      <c r="CY27">
        <f>AD27</f>
        <v>406.79</v>
      </c>
      <c r="CZ27">
        <f>AH27</f>
        <v>9.07</v>
      </c>
      <c r="DA27">
        <f>AL27</f>
        <v>44.85</v>
      </c>
      <c r="DB27">
        <f t="shared" si="6"/>
        <v>37.549999999999997</v>
      </c>
      <c r="DC27">
        <f t="shared" si="7"/>
        <v>0</v>
      </c>
      <c r="DD27" t="s">
        <v>6</v>
      </c>
      <c r="DE27" t="s">
        <v>6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336.82</v>
      </c>
      <c r="DJ27">
        <f>DI27</f>
        <v>336.82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92789514</v>
      </c>
      <c r="C28">
        <v>92789641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387</v>
      </c>
      <c r="J28" t="s">
        <v>6</v>
      </c>
      <c r="K28" t="s">
        <v>388</v>
      </c>
      <c r="L28">
        <v>1191</v>
      </c>
      <c r="N28">
        <v>1013</v>
      </c>
      <c r="O28" t="s">
        <v>386</v>
      </c>
      <c r="P28" t="s">
        <v>386</v>
      </c>
      <c r="Q28">
        <v>1</v>
      </c>
      <c r="W28">
        <v>0</v>
      </c>
      <c r="X28">
        <v>-1417349443</v>
      </c>
      <c r="Y28">
        <f t="shared" si="5"/>
        <v>2.2599999999999998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2.2599999999999998</v>
      </c>
      <c r="AU28" t="s">
        <v>6</v>
      </c>
      <c r="AV28">
        <v>2</v>
      </c>
      <c r="AW28">
        <v>2</v>
      </c>
      <c r="AX28">
        <v>92789649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0.45200000000000001</v>
      </c>
      <c r="CY28">
        <f>AD28</f>
        <v>0</v>
      </c>
      <c r="CZ28">
        <f>AH28</f>
        <v>0</v>
      </c>
      <c r="DA28">
        <f>AL28</f>
        <v>1</v>
      </c>
      <c r="DB28">
        <f t="shared" si="6"/>
        <v>0</v>
      </c>
      <c r="DC28">
        <f t="shared" si="7"/>
        <v>0</v>
      </c>
      <c r="DD28" t="s">
        <v>6</v>
      </c>
      <c r="DE28" t="s">
        <v>6</v>
      </c>
      <c r="DF28">
        <f>ROUND(ROUND(AE28,2)*CX28,2)</f>
        <v>0</v>
      </c>
      <c r="DG28">
        <f>ROUND(ROUND(AF28,2)*CX28,2)</f>
        <v>0</v>
      </c>
      <c r="DH28">
        <f>ROUND(ROUND(AG28*AK28,2)*CX28,2)</f>
        <v>0</v>
      </c>
      <c r="DI28">
        <f>ROUND(ROUND(AH28,2)*CX28,2)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92789514</v>
      </c>
      <c r="C29">
        <v>92789641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417</v>
      </c>
      <c r="J29" t="s">
        <v>418</v>
      </c>
      <c r="K29" t="s">
        <v>419</v>
      </c>
      <c r="L29">
        <v>1367</v>
      </c>
      <c r="N29">
        <v>1011</v>
      </c>
      <c r="O29" t="s">
        <v>392</v>
      </c>
      <c r="P29" t="s">
        <v>392</v>
      </c>
      <c r="Q29">
        <v>1</v>
      </c>
      <c r="W29">
        <v>0</v>
      </c>
      <c r="X29">
        <v>-430484415</v>
      </c>
      <c r="Y29">
        <f t="shared" si="5"/>
        <v>0.01</v>
      </c>
      <c r="AA29">
        <v>0</v>
      </c>
      <c r="AB29">
        <v>1814.09</v>
      </c>
      <c r="AC29">
        <v>605.48</v>
      </c>
      <c r="AD29">
        <v>0</v>
      </c>
      <c r="AE29">
        <v>0</v>
      </c>
      <c r="AF29">
        <v>115.4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0.01</v>
      </c>
      <c r="AU29" t="s">
        <v>6</v>
      </c>
      <c r="AV29">
        <v>0</v>
      </c>
      <c r="AW29">
        <v>2</v>
      </c>
      <c r="AX29">
        <v>92789650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ROUND(Y29*Source!I35*DO29,7)</f>
        <v>0</v>
      </c>
      <c r="CX29">
        <f>ROUND(Y29*Source!I35,7)</f>
        <v>2E-3</v>
      </c>
      <c r="CY29">
        <f>AB29</f>
        <v>1814.09</v>
      </c>
      <c r="CZ29">
        <f>AF29</f>
        <v>115.4</v>
      </c>
      <c r="DA29">
        <f>AJ29</f>
        <v>15.72</v>
      </c>
      <c r="DB29">
        <f t="shared" si="6"/>
        <v>1.1499999999999999</v>
      </c>
      <c r="DC29">
        <f t="shared" si="7"/>
        <v>0.14000000000000001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3.63</v>
      </c>
      <c r="DH29">
        <f>ROUND(ROUND(AG29*AK29,2)*CX29,2)</f>
        <v>1.21</v>
      </c>
      <c r="DI29">
        <f>ROUND(ROUND(AH29,2)*CX29,2)</f>
        <v>0</v>
      </c>
      <c r="DJ29">
        <f>DG29</f>
        <v>3.63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92789514</v>
      </c>
      <c r="C30">
        <v>92789641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420</v>
      </c>
      <c r="J30" t="s">
        <v>421</v>
      </c>
      <c r="K30" t="s">
        <v>422</v>
      </c>
      <c r="L30">
        <v>1367</v>
      </c>
      <c r="N30">
        <v>1011</v>
      </c>
      <c r="O30" t="s">
        <v>392</v>
      </c>
      <c r="P30" t="s">
        <v>392</v>
      </c>
      <c r="Q30">
        <v>1</v>
      </c>
      <c r="W30">
        <v>0</v>
      </c>
      <c r="X30">
        <v>509054691</v>
      </c>
      <c r="Y30">
        <f t="shared" si="5"/>
        <v>0.01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0.01</v>
      </c>
      <c r="AU30" t="s">
        <v>6</v>
      </c>
      <c r="AV30">
        <v>0</v>
      </c>
      <c r="AW30">
        <v>2</v>
      </c>
      <c r="AX30">
        <v>92789651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ROUND(Y30*Source!I35*DO30,7)</f>
        <v>0</v>
      </c>
      <c r="CX30">
        <f>ROUND(Y30*Source!I35,7)</f>
        <v>2E-3</v>
      </c>
      <c r="CY30">
        <f>AB30</f>
        <v>1032.96</v>
      </c>
      <c r="CZ30">
        <f>AF30</f>
        <v>65.709999999999994</v>
      </c>
      <c r="DA30">
        <f>AJ30</f>
        <v>15.72</v>
      </c>
      <c r="DB30">
        <f t="shared" si="6"/>
        <v>0.66</v>
      </c>
      <c r="DC30">
        <f t="shared" si="7"/>
        <v>0.12</v>
      </c>
      <c r="DD30" t="s">
        <v>6</v>
      </c>
      <c r="DE30" t="s">
        <v>6</v>
      </c>
      <c r="DF30">
        <f>ROUND(ROUND(AE30,2)*CX30,2)</f>
        <v>0</v>
      </c>
      <c r="DG30">
        <f>ROUND(ROUND(AF30*AJ30,2)*CX30,2)</f>
        <v>2.0699999999999998</v>
      </c>
      <c r="DH30">
        <f>ROUND(ROUND(AG30*AK30,2)*CX30,2)</f>
        <v>1.04</v>
      </c>
      <c r="DI30">
        <f>ROUND(ROUND(AH30,2)*CX30,2)</f>
        <v>0</v>
      </c>
      <c r="DJ30">
        <f>DG30</f>
        <v>2.0699999999999998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92789514</v>
      </c>
      <c r="C31">
        <v>92789641</v>
      </c>
      <c r="D31">
        <v>49673647</v>
      </c>
      <c r="E31">
        <v>1</v>
      </c>
      <c r="F31">
        <v>1</v>
      </c>
      <c r="G31">
        <v>1</v>
      </c>
      <c r="H31">
        <v>2</v>
      </c>
      <c r="I31" t="s">
        <v>428</v>
      </c>
      <c r="J31" t="s">
        <v>429</v>
      </c>
      <c r="K31" t="s">
        <v>430</v>
      </c>
      <c r="L31">
        <v>1367</v>
      </c>
      <c r="N31">
        <v>1011</v>
      </c>
      <c r="O31" t="s">
        <v>392</v>
      </c>
      <c r="P31" t="s">
        <v>392</v>
      </c>
      <c r="Q31">
        <v>1</v>
      </c>
      <c r="W31">
        <v>0</v>
      </c>
      <c r="X31">
        <v>1573447407</v>
      </c>
      <c r="Y31">
        <f t="shared" si="5"/>
        <v>2.2400000000000002</v>
      </c>
      <c r="AA31">
        <v>0</v>
      </c>
      <c r="AB31">
        <v>1573.57</v>
      </c>
      <c r="AC31">
        <v>605.48</v>
      </c>
      <c r="AD31">
        <v>0</v>
      </c>
      <c r="AE31">
        <v>0</v>
      </c>
      <c r="AF31">
        <v>100.1</v>
      </c>
      <c r="AG31">
        <v>13.5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2.2400000000000002</v>
      </c>
      <c r="AU31" t="s">
        <v>6</v>
      </c>
      <c r="AV31">
        <v>0</v>
      </c>
      <c r="AW31">
        <v>2</v>
      </c>
      <c r="AX31">
        <v>92789652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ROUND(Y31*Source!I35*DO31,7)</f>
        <v>0</v>
      </c>
      <c r="CX31">
        <f>ROUND(Y31*Source!I35,7)</f>
        <v>0.44800000000000001</v>
      </c>
      <c r="CY31">
        <f>AB31</f>
        <v>1573.57</v>
      </c>
      <c r="CZ31">
        <f>AF31</f>
        <v>100.1</v>
      </c>
      <c r="DA31">
        <f>AJ31</f>
        <v>15.72</v>
      </c>
      <c r="DB31">
        <f t="shared" si="6"/>
        <v>224.22</v>
      </c>
      <c r="DC31">
        <f t="shared" si="7"/>
        <v>30.24</v>
      </c>
      <c r="DD31" t="s">
        <v>6</v>
      </c>
      <c r="DE31" t="s">
        <v>6</v>
      </c>
      <c r="DF31">
        <f>ROUND(ROUND(AE31,2)*CX31,2)</f>
        <v>0</v>
      </c>
      <c r="DG31">
        <f>ROUND(ROUND(AF31*AJ31,2)*CX31,2)</f>
        <v>704.96</v>
      </c>
      <c r="DH31">
        <f>ROUND(ROUND(AG31*AK31,2)*CX31,2)</f>
        <v>271.26</v>
      </c>
      <c r="DI31">
        <f>ROUND(ROUND(AH31,2)*CX31,2)</f>
        <v>0</v>
      </c>
      <c r="DJ31">
        <f>DG31</f>
        <v>704.96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92789514</v>
      </c>
      <c r="C32">
        <v>92789641</v>
      </c>
      <c r="D32">
        <v>0</v>
      </c>
      <c r="E32">
        <v>0</v>
      </c>
      <c r="F32">
        <v>1</v>
      </c>
      <c r="G32">
        <v>1</v>
      </c>
      <c r="H32">
        <v>3</v>
      </c>
      <c r="I32" t="s">
        <v>84</v>
      </c>
      <c r="J32" t="s">
        <v>6</v>
      </c>
      <c r="K32" t="s">
        <v>99</v>
      </c>
      <c r="L32">
        <v>1371</v>
      </c>
      <c r="N32">
        <v>1013</v>
      </c>
      <c r="O32" t="s">
        <v>100</v>
      </c>
      <c r="P32" t="s">
        <v>100</v>
      </c>
      <c r="Q32">
        <v>1</v>
      </c>
      <c r="W32">
        <v>0</v>
      </c>
      <c r="X32">
        <v>-350850053</v>
      </c>
      <c r="Y32">
        <f t="shared" si="5"/>
        <v>10</v>
      </c>
      <c r="AA32">
        <v>4624.99</v>
      </c>
      <c r="AB32">
        <v>0</v>
      </c>
      <c r="AC32">
        <v>0</v>
      </c>
      <c r="AD32">
        <v>0</v>
      </c>
      <c r="AE32">
        <v>4717.49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10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2</v>
      </c>
      <c r="CY32">
        <f>AA32</f>
        <v>4624.99</v>
      </c>
      <c r="CZ32">
        <f>AE32</f>
        <v>4717.49</v>
      </c>
      <c r="DA32">
        <f>AI32</f>
        <v>9.92</v>
      </c>
      <c r="DB32">
        <f t="shared" si="6"/>
        <v>47174.9</v>
      </c>
      <c r="DC32">
        <f t="shared" si="7"/>
        <v>0</v>
      </c>
      <c r="DD32" t="s">
        <v>6</v>
      </c>
      <c r="DE32" t="s">
        <v>6</v>
      </c>
      <c r="DF32">
        <f>ROUND(ROUND(AE32*AI32,2)*CX32,2)</f>
        <v>93595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DF32</f>
        <v>93595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92789514</v>
      </c>
      <c r="C33">
        <v>92789655</v>
      </c>
      <c r="D33">
        <v>49510731</v>
      </c>
      <c r="E33">
        <v>70</v>
      </c>
      <c r="F33">
        <v>1</v>
      </c>
      <c r="G33">
        <v>1</v>
      </c>
      <c r="H33">
        <v>1</v>
      </c>
      <c r="I33" t="s">
        <v>426</v>
      </c>
      <c r="J33" t="s">
        <v>6</v>
      </c>
      <c r="K33" t="s">
        <v>427</v>
      </c>
      <c r="L33">
        <v>1191</v>
      </c>
      <c r="N33">
        <v>1013</v>
      </c>
      <c r="O33" t="s">
        <v>386</v>
      </c>
      <c r="P33" t="s">
        <v>386</v>
      </c>
      <c r="Q33">
        <v>1</v>
      </c>
      <c r="W33">
        <v>0</v>
      </c>
      <c r="X33">
        <v>1893946532</v>
      </c>
      <c r="Y33">
        <f t="shared" si="5"/>
        <v>8.77</v>
      </c>
      <c r="AA33">
        <v>0</v>
      </c>
      <c r="AB33">
        <v>0</v>
      </c>
      <c r="AC33">
        <v>0</v>
      </c>
      <c r="AD33">
        <v>406.79</v>
      </c>
      <c r="AE33">
        <v>0</v>
      </c>
      <c r="AF33">
        <v>0</v>
      </c>
      <c r="AG33">
        <v>0</v>
      </c>
      <c r="AH33">
        <v>9.07</v>
      </c>
      <c r="AI33">
        <v>1</v>
      </c>
      <c r="AJ33">
        <v>1</v>
      </c>
      <c r="AK33">
        <v>1</v>
      </c>
      <c r="AL33">
        <v>44.85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8.77</v>
      </c>
      <c r="AU33" t="s">
        <v>6</v>
      </c>
      <c r="AV33">
        <v>1</v>
      </c>
      <c r="AW33">
        <v>2</v>
      </c>
      <c r="AX33">
        <v>92789664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ROUND(AT33*Source!I37*AH33*AL33,2)</f>
        <v>3567.54</v>
      </c>
      <c r="CV33">
        <f>ROUND(Y33*Source!I37,7)</f>
        <v>8.77</v>
      </c>
      <c r="CW33">
        <v>0</v>
      </c>
      <c r="CX33">
        <f>ROUND(Y33*Source!I37,7)</f>
        <v>8.77</v>
      </c>
      <c r="CY33">
        <f>AD33</f>
        <v>406.79</v>
      </c>
      <c r="CZ33">
        <f>AH33</f>
        <v>9.07</v>
      </c>
      <c r="DA33">
        <f>AL33</f>
        <v>44.85</v>
      </c>
      <c r="DB33">
        <f t="shared" si="6"/>
        <v>79.540000000000006</v>
      </c>
      <c r="DC33">
        <f t="shared" si="7"/>
        <v>0</v>
      </c>
      <c r="DD33" t="s">
        <v>6</v>
      </c>
      <c r="DE33" t="s">
        <v>6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ROUND(ROUND(AH33*AL33,2)*CX33,2)</f>
        <v>3567.55</v>
      </c>
      <c r="DJ33">
        <f>DI33</f>
        <v>3567.55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92789514</v>
      </c>
      <c r="C34">
        <v>92789655</v>
      </c>
      <c r="D34">
        <v>49673658</v>
      </c>
      <c r="E34">
        <v>1</v>
      </c>
      <c r="F34">
        <v>1</v>
      </c>
      <c r="G34">
        <v>1</v>
      </c>
      <c r="H34">
        <v>2</v>
      </c>
      <c r="I34" t="s">
        <v>431</v>
      </c>
      <c r="J34" t="s">
        <v>432</v>
      </c>
      <c r="K34" t="s">
        <v>433</v>
      </c>
      <c r="L34">
        <v>1367</v>
      </c>
      <c r="N34">
        <v>1011</v>
      </c>
      <c r="O34" t="s">
        <v>392</v>
      </c>
      <c r="P34" t="s">
        <v>392</v>
      </c>
      <c r="Q34">
        <v>1</v>
      </c>
      <c r="W34">
        <v>0</v>
      </c>
      <c r="X34">
        <v>2077867240</v>
      </c>
      <c r="Y34">
        <f t="shared" si="5"/>
        <v>0.04</v>
      </c>
      <c r="AA34">
        <v>0</v>
      </c>
      <c r="AB34">
        <v>18.86</v>
      </c>
      <c r="AC34">
        <v>0</v>
      </c>
      <c r="AD34">
        <v>0</v>
      </c>
      <c r="AE34">
        <v>0</v>
      </c>
      <c r="AF34">
        <v>1.2</v>
      </c>
      <c r="AG34">
        <v>0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0.04</v>
      </c>
      <c r="AU34" t="s">
        <v>6</v>
      </c>
      <c r="AV34">
        <v>0</v>
      </c>
      <c r="AW34">
        <v>2</v>
      </c>
      <c r="AX34">
        <v>92789665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ROUND(Y34*Source!I37*DO34,7)</f>
        <v>0</v>
      </c>
      <c r="CX34">
        <f>ROUND(Y34*Source!I37,7)</f>
        <v>0.04</v>
      </c>
      <c r="CY34">
        <f>AB34</f>
        <v>18.86</v>
      </c>
      <c r="CZ34">
        <f>AF34</f>
        <v>1.2</v>
      </c>
      <c r="DA34">
        <f>AJ34</f>
        <v>15.72</v>
      </c>
      <c r="DB34">
        <f t="shared" si="6"/>
        <v>0.05</v>
      </c>
      <c r="DC34">
        <f t="shared" si="7"/>
        <v>0</v>
      </c>
      <c r="DD34" t="s">
        <v>6</v>
      </c>
      <c r="DE34" t="s">
        <v>6</v>
      </c>
      <c r="DF34">
        <f>ROUND(ROUND(AE34,2)*CX34,2)</f>
        <v>0</v>
      </c>
      <c r="DG34">
        <f>ROUND(ROUND(AF34*AJ34,2)*CX34,2)</f>
        <v>0.75</v>
      </c>
      <c r="DH34">
        <f>ROUND(ROUND(AG34*AK34,2)*CX34,2)</f>
        <v>0</v>
      </c>
      <c r="DI34">
        <f t="shared" ref="DI34:DI40" si="8">ROUND(ROUND(AH34,2)*CX34,2)</f>
        <v>0</v>
      </c>
      <c r="DJ34">
        <f>DG34</f>
        <v>0.75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92789514</v>
      </c>
      <c r="C35">
        <v>92789655</v>
      </c>
      <c r="D35">
        <v>49673715</v>
      </c>
      <c r="E35">
        <v>1</v>
      </c>
      <c r="F35">
        <v>1</v>
      </c>
      <c r="G35">
        <v>1</v>
      </c>
      <c r="H35">
        <v>2</v>
      </c>
      <c r="I35" t="s">
        <v>434</v>
      </c>
      <c r="J35" t="s">
        <v>435</v>
      </c>
      <c r="K35" t="s">
        <v>436</v>
      </c>
      <c r="L35">
        <v>1367</v>
      </c>
      <c r="N35">
        <v>1011</v>
      </c>
      <c r="O35" t="s">
        <v>392</v>
      </c>
      <c r="P35" t="s">
        <v>392</v>
      </c>
      <c r="Q35">
        <v>1</v>
      </c>
      <c r="W35">
        <v>0</v>
      </c>
      <c r="X35">
        <v>829370094</v>
      </c>
      <c r="Y35">
        <f t="shared" si="5"/>
        <v>0.04</v>
      </c>
      <c r="AA35">
        <v>0</v>
      </c>
      <c r="AB35">
        <v>127.33</v>
      </c>
      <c r="AC35">
        <v>0</v>
      </c>
      <c r="AD35">
        <v>0</v>
      </c>
      <c r="AE35">
        <v>0</v>
      </c>
      <c r="AF35">
        <v>8.1</v>
      </c>
      <c r="AG35">
        <v>0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0.04</v>
      </c>
      <c r="AU35" t="s">
        <v>6</v>
      </c>
      <c r="AV35">
        <v>0</v>
      </c>
      <c r="AW35">
        <v>2</v>
      </c>
      <c r="AX35">
        <v>92789666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ROUND(Y35*Source!I37*DO35,7)</f>
        <v>0</v>
      </c>
      <c r="CX35">
        <f>ROUND(Y35*Source!I37,7)</f>
        <v>0.04</v>
      </c>
      <c r="CY35">
        <f>AB35</f>
        <v>127.33</v>
      </c>
      <c r="CZ35">
        <f>AF35</f>
        <v>8.1</v>
      </c>
      <c r="DA35">
        <f>AJ35</f>
        <v>15.72</v>
      </c>
      <c r="DB35">
        <f t="shared" si="6"/>
        <v>0.32</v>
      </c>
      <c r="DC35">
        <f t="shared" si="7"/>
        <v>0</v>
      </c>
      <c r="DD35" t="s">
        <v>6</v>
      </c>
      <c r="DE35" t="s">
        <v>6</v>
      </c>
      <c r="DF35">
        <f>ROUND(ROUND(AE35,2)*CX35,2)</f>
        <v>0</v>
      </c>
      <c r="DG35">
        <f>ROUND(ROUND(AF35*AJ35,2)*CX35,2)</f>
        <v>5.09</v>
      </c>
      <c r="DH35">
        <f>ROUND(ROUND(AG35*AK35,2)*CX35,2)</f>
        <v>0</v>
      </c>
      <c r="DI35">
        <f t="shared" si="8"/>
        <v>0</v>
      </c>
      <c r="DJ35">
        <f>DG35</f>
        <v>5.09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92789514</v>
      </c>
      <c r="C36">
        <v>92789655</v>
      </c>
      <c r="D36">
        <v>49521584</v>
      </c>
      <c r="E36">
        <v>1</v>
      </c>
      <c r="F36">
        <v>1</v>
      </c>
      <c r="G36">
        <v>1</v>
      </c>
      <c r="H36">
        <v>3</v>
      </c>
      <c r="I36" t="s">
        <v>437</v>
      </c>
      <c r="J36" t="s">
        <v>438</v>
      </c>
      <c r="K36" t="s">
        <v>439</v>
      </c>
      <c r="L36">
        <v>1339</v>
      </c>
      <c r="N36">
        <v>1007</v>
      </c>
      <c r="O36" t="s">
        <v>73</v>
      </c>
      <c r="P36" t="s">
        <v>73</v>
      </c>
      <c r="Q36">
        <v>1</v>
      </c>
      <c r="W36">
        <v>0</v>
      </c>
      <c r="X36">
        <v>-888710213</v>
      </c>
      <c r="Y36">
        <f t="shared" si="5"/>
        <v>6.7000000000000002E-3</v>
      </c>
      <c r="AA36">
        <v>382.02</v>
      </c>
      <c r="AB36">
        <v>0</v>
      </c>
      <c r="AC36">
        <v>0</v>
      </c>
      <c r="AD36">
        <v>0</v>
      </c>
      <c r="AE36">
        <v>38.51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6.7000000000000002E-3</v>
      </c>
      <c r="AU36" t="s">
        <v>6</v>
      </c>
      <c r="AV36">
        <v>0</v>
      </c>
      <c r="AW36">
        <v>2</v>
      </c>
      <c r="AX36">
        <v>92789667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6.7000000000000002E-3</v>
      </c>
      <c r="CY36">
        <f>AA36</f>
        <v>382.02</v>
      </c>
      <c r="CZ36">
        <f>AE36</f>
        <v>38.51</v>
      </c>
      <c r="DA36">
        <f>AI36</f>
        <v>9.92</v>
      </c>
      <c r="DB36">
        <f t="shared" si="6"/>
        <v>0.26</v>
      </c>
      <c r="DC36">
        <f t="shared" si="7"/>
        <v>0</v>
      </c>
      <c r="DD36" t="s">
        <v>6</v>
      </c>
      <c r="DE36" t="s">
        <v>6</v>
      </c>
      <c r="DF36">
        <f>ROUND(ROUND(AE36*AI36,2)*CX36,2)</f>
        <v>2.56</v>
      </c>
      <c r="DG36">
        <f t="shared" ref="DG36:DG42" si="9">ROUND(ROUND(AF36,2)*CX36,2)</f>
        <v>0</v>
      </c>
      <c r="DH36">
        <f t="shared" ref="DH36:DH41" si="10">ROUND(ROUND(AG36,2)*CX36,2)</f>
        <v>0</v>
      </c>
      <c r="DI36">
        <f t="shared" si="8"/>
        <v>0</v>
      </c>
      <c r="DJ36">
        <f>DF36</f>
        <v>2.56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92789514</v>
      </c>
      <c r="C37">
        <v>92789655</v>
      </c>
      <c r="D37">
        <v>49521602</v>
      </c>
      <c r="E37">
        <v>1</v>
      </c>
      <c r="F37">
        <v>1</v>
      </c>
      <c r="G37">
        <v>1</v>
      </c>
      <c r="H37">
        <v>3</v>
      </c>
      <c r="I37" t="s">
        <v>440</v>
      </c>
      <c r="J37" t="s">
        <v>441</v>
      </c>
      <c r="K37" t="s">
        <v>442</v>
      </c>
      <c r="L37">
        <v>1339</v>
      </c>
      <c r="N37">
        <v>1007</v>
      </c>
      <c r="O37" t="s">
        <v>73</v>
      </c>
      <c r="P37" t="s">
        <v>73</v>
      </c>
      <c r="Q37">
        <v>1</v>
      </c>
      <c r="W37">
        <v>0</v>
      </c>
      <c r="X37">
        <v>-1761807714</v>
      </c>
      <c r="Y37">
        <f t="shared" si="5"/>
        <v>3.3000000000000002E-2</v>
      </c>
      <c r="AA37">
        <v>61.7</v>
      </c>
      <c r="AB37">
        <v>0</v>
      </c>
      <c r="AC37">
        <v>0</v>
      </c>
      <c r="AD37">
        <v>0</v>
      </c>
      <c r="AE37">
        <v>6.22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3.3000000000000002E-2</v>
      </c>
      <c r="AU37" t="s">
        <v>6</v>
      </c>
      <c r="AV37">
        <v>0</v>
      </c>
      <c r="AW37">
        <v>2</v>
      </c>
      <c r="AX37">
        <v>92789668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3.3000000000000002E-2</v>
      </c>
      <c r="CY37">
        <f>AA37</f>
        <v>61.7</v>
      </c>
      <c r="CZ37">
        <f>AE37</f>
        <v>6.22</v>
      </c>
      <c r="DA37">
        <f>AI37</f>
        <v>9.92</v>
      </c>
      <c r="DB37">
        <f t="shared" si="6"/>
        <v>0.21</v>
      </c>
      <c r="DC37">
        <f t="shared" si="7"/>
        <v>0</v>
      </c>
      <c r="DD37" t="s">
        <v>6</v>
      </c>
      <c r="DE37" t="s">
        <v>6</v>
      </c>
      <c r="DF37">
        <f>ROUND(ROUND(AE37*AI37,2)*CX37,2)</f>
        <v>2.04</v>
      </c>
      <c r="DG37">
        <f t="shared" si="9"/>
        <v>0</v>
      </c>
      <c r="DH37">
        <f t="shared" si="10"/>
        <v>0</v>
      </c>
      <c r="DI37">
        <f t="shared" si="8"/>
        <v>0</v>
      </c>
      <c r="DJ37">
        <f>DF37</f>
        <v>2.04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92789514</v>
      </c>
      <c r="C38">
        <v>92789655</v>
      </c>
      <c r="D38">
        <v>49521846</v>
      </c>
      <c r="E38">
        <v>1</v>
      </c>
      <c r="F38">
        <v>1</v>
      </c>
      <c r="G38">
        <v>1</v>
      </c>
      <c r="H38">
        <v>3</v>
      </c>
      <c r="I38" t="s">
        <v>443</v>
      </c>
      <c r="J38" t="s">
        <v>444</v>
      </c>
      <c r="K38" t="s">
        <v>445</v>
      </c>
      <c r="L38">
        <v>1348</v>
      </c>
      <c r="N38">
        <v>1009</v>
      </c>
      <c r="O38" t="s">
        <v>127</v>
      </c>
      <c r="P38" t="s">
        <v>127</v>
      </c>
      <c r="Q38">
        <v>1000</v>
      </c>
      <c r="W38">
        <v>0</v>
      </c>
      <c r="X38">
        <v>-1311344359</v>
      </c>
      <c r="Y38">
        <f t="shared" si="5"/>
        <v>3.0000000000000001E-5</v>
      </c>
      <c r="AA38">
        <v>30156.799999999999</v>
      </c>
      <c r="AB38">
        <v>0</v>
      </c>
      <c r="AC38">
        <v>0</v>
      </c>
      <c r="AD38">
        <v>0</v>
      </c>
      <c r="AE38">
        <v>3040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3.0000000000000001E-5</v>
      </c>
      <c r="AU38" t="s">
        <v>6</v>
      </c>
      <c r="AV38">
        <v>0</v>
      </c>
      <c r="AW38">
        <v>2</v>
      </c>
      <c r="AX38">
        <v>92789669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3.0000000000000001E-5</v>
      </c>
      <c r="CY38">
        <f>AA38</f>
        <v>30156.799999999999</v>
      </c>
      <c r="CZ38">
        <f>AE38</f>
        <v>3040</v>
      </c>
      <c r="DA38">
        <f>AI38</f>
        <v>9.92</v>
      </c>
      <c r="DB38">
        <f t="shared" si="6"/>
        <v>0.09</v>
      </c>
      <c r="DC38">
        <f t="shared" si="7"/>
        <v>0</v>
      </c>
      <c r="DD38" t="s">
        <v>6</v>
      </c>
      <c r="DE38" t="s">
        <v>6</v>
      </c>
      <c r="DF38">
        <f>ROUND(ROUND(AE38*AI38,2)*CX38,2)</f>
        <v>0.9</v>
      </c>
      <c r="DG38">
        <f t="shared" si="9"/>
        <v>0</v>
      </c>
      <c r="DH38">
        <f t="shared" si="10"/>
        <v>0</v>
      </c>
      <c r="DI38">
        <f t="shared" si="8"/>
        <v>0</v>
      </c>
      <c r="DJ38">
        <f>DF38</f>
        <v>0.9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ROW(Source!A37)</f>
        <v>37</v>
      </c>
      <c r="B39">
        <v>92789514</v>
      </c>
      <c r="C39">
        <v>92789655</v>
      </c>
      <c r="D39">
        <v>49524288</v>
      </c>
      <c r="E39">
        <v>1</v>
      </c>
      <c r="F39">
        <v>1</v>
      </c>
      <c r="G39">
        <v>1</v>
      </c>
      <c r="H39">
        <v>3</v>
      </c>
      <c r="I39" t="s">
        <v>446</v>
      </c>
      <c r="J39" t="s">
        <v>447</v>
      </c>
      <c r="K39" t="s">
        <v>448</v>
      </c>
      <c r="L39">
        <v>1348</v>
      </c>
      <c r="N39">
        <v>1009</v>
      </c>
      <c r="O39" t="s">
        <v>127</v>
      </c>
      <c r="P39" t="s">
        <v>127</v>
      </c>
      <c r="Q39">
        <v>1000</v>
      </c>
      <c r="W39">
        <v>0</v>
      </c>
      <c r="X39">
        <v>1163323608</v>
      </c>
      <c r="Y39">
        <f t="shared" si="5"/>
        <v>1.0000000000000001E-5</v>
      </c>
      <c r="AA39">
        <v>102324.9</v>
      </c>
      <c r="AB39">
        <v>0</v>
      </c>
      <c r="AC39">
        <v>0</v>
      </c>
      <c r="AD39">
        <v>0</v>
      </c>
      <c r="AE39">
        <v>10315.01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1.0000000000000001E-5</v>
      </c>
      <c r="AU39" t="s">
        <v>6</v>
      </c>
      <c r="AV39">
        <v>0</v>
      </c>
      <c r="AW39">
        <v>2</v>
      </c>
      <c r="AX39">
        <v>92789670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1.0000000000000001E-5</v>
      </c>
      <c r="CY39">
        <f>AA39</f>
        <v>102324.9</v>
      </c>
      <c r="CZ39">
        <f>AE39</f>
        <v>10315.01</v>
      </c>
      <c r="DA39">
        <f>AI39</f>
        <v>9.92</v>
      </c>
      <c r="DB39">
        <f t="shared" si="6"/>
        <v>0.1</v>
      </c>
      <c r="DC39">
        <f t="shared" si="7"/>
        <v>0</v>
      </c>
      <c r="DD39" t="s">
        <v>6</v>
      </c>
      <c r="DE39" t="s">
        <v>6</v>
      </c>
      <c r="DF39">
        <f>ROUND(ROUND(AE39*AI39,2)*CX39,2)</f>
        <v>1.02</v>
      </c>
      <c r="DG39">
        <f t="shared" si="9"/>
        <v>0</v>
      </c>
      <c r="DH39">
        <f t="shared" si="10"/>
        <v>0</v>
      </c>
      <c r="DI39">
        <f t="shared" si="8"/>
        <v>0</v>
      </c>
      <c r="DJ39">
        <f>DF39</f>
        <v>1.02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ROW(Source!A37)</f>
        <v>37</v>
      </c>
      <c r="B40">
        <v>92789514</v>
      </c>
      <c r="C40">
        <v>92789655</v>
      </c>
      <c r="D40">
        <v>49579152</v>
      </c>
      <c r="E40">
        <v>1</v>
      </c>
      <c r="F40">
        <v>1</v>
      </c>
      <c r="G40">
        <v>1</v>
      </c>
      <c r="H40">
        <v>3</v>
      </c>
      <c r="I40" t="s">
        <v>114</v>
      </c>
      <c r="J40" t="s">
        <v>116</v>
      </c>
      <c r="K40" t="s">
        <v>115</v>
      </c>
      <c r="L40">
        <v>1301</v>
      </c>
      <c r="N40">
        <v>1003</v>
      </c>
      <c r="O40" t="s">
        <v>86</v>
      </c>
      <c r="P40" t="s">
        <v>86</v>
      </c>
      <c r="Q40">
        <v>1</v>
      </c>
      <c r="W40">
        <v>0</v>
      </c>
      <c r="X40">
        <v>628842202</v>
      </c>
      <c r="Y40">
        <f t="shared" si="5"/>
        <v>3</v>
      </c>
      <c r="AA40">
        <v>1450.6</v>
      </c>
      <c r="AB40">
        <v>0</v>
      </c>
      <c r="AC40">
        <v>0</v>
      </c>
      <c r="AD40">
        <v>0</v>
      </c>
      <c r="AE40">
        <v>1525.48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3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3</v>
      </c>
      <c r="CY40">
        <f>AA40</f>
        <v>1450.6</v>
      </c>
      <c r="CZ40">
        <f>AE40</f>
        <v>1525.48</v>
      </c>
      <c r="DA40">
        <f>AI40</f>
        <v>9.92</v>
      </c>
      <c r="DB40">
        <f t="shared" si="6"/>
        <v>4576.4399999999996</v>
      </c>
      <c r="DC40">
        <f t="shared" si="7"/>
        <v>0</v>
      </c>
      <c r="DD40" t="s">
        <v>6</v>
      </c>
      <c r="DE40" t="s">
        <v>6</v>
      </c>
      <c r="DF40">
        <f>ROUND(ROUND(AE40*AI40,2)*CX40,2)</f>
        <v>45398.28</v>
      </c>
      <c r="DG40">
        <f t="shared" si="9"/>
        <v>0</v>
      </c>
      <c r="DH40">
        <f t="shared" si="10"/>
        <v>0</v>
      </c>
      <c r="DI40">
        <f t="shared" si="8"/>
        <v>0</v>
      </c>
      <c r="DJ40">
        <f>DF40</f>
        <v>45398.28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92789514</v>
      </c>
      <c r="C41">
        <v>92789673</v>
      </c>
      <c r="D41">
        <v>49510749</v>
      </c>
      <c r="E41">
        <v>70</v>
      </c>
      <c r="F41">
        <v>1</v>
      </c>
      <c r="G41">
        <v>1</v>
      </c>
      <c r="H41">
        <v>1</v>
      </c>
      <c r="I41" t="s">
        <v>449</v>
      </c>
      <c r="J41" t="s">
        <v>6</v>
      </c>
      <c r="K41" t="s">
        <v>450</v>
      </c>
      <c r="L41">
        <v>1191</v>
      </c>
      <c r="N41">
        <v>1013</v>
      </c>
      <c r="O41" t="s">
        <v>386</v>
      </c>
      <c r="P41" t="s">
        <v>386</v>
      </c>
      <c r="Q41">
        <v>1</v>
      </c>
      <c r="W41">
        <v>0</v>
      </c>
      <c r="X41">
        <v>-2012709214</v>
      </c>
      <c r="Y41">
        <f t="shared" si="5"/>
        <v>256</v>
      </c>
      <c r="AA41">
        <v>0</v>
      </c>
      <c r="AB41">
        <v>0</v>
      </c>
      <c r="AC41">
        <v>0</v>
      </c>
      <c r="AD41">
        <v>421.59</v>
      </c>
      <c r="AE41">
        <v>0</v>
      </c>
      <c r="AF41">
        <v>0</v>
      </c>
      <c r="AG41">
        <v>0</v>
      </c>
      <c r="AH41">
        <v>9.4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256</v>
      </c>
      <c r="AU41" t="s">
        <v>6</v>
      </c>
      <c r="AV41">
        <v>1</v>
      </c>
      <c r="AW41">
        <v>2</v>
      </c>
      <c r="AX41">
        <v>92789687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ROUND(AT41*Source!I39*AH41*AL41,2)</f>
        <v>323.77999999999997</v>
      </c>
      <c r="CV41">
        <f>ROUND(Y41*Source!I39,7)</f>
        <v>0.76800000000000002</v>
      </c>
      <c r="CW41">
        <v>0</v>
      </c>
      <c r="CX41">
        <f>ROUND(Y41*Source!I39,7)</f>
        <v>0.76800000000000002</v>
      </c>
      <c r="CY41">
        <f>AD41</f>
        <v>421.59</v>
      </c>
      <c r="CZ41">
        <f>AH41</f>
        <v>9.4</v>
      </c>
      <c r="DA41">
        <f>AL41</f>
        <v>44.85</v>
      </c>
      <c r="DB41">
        <f t="shared" si="6"/>
        <v>2406.4</v>
      </c>
      <c r="DC41">
        <f t="shared" si="7"/>
        <v>0</v>
      </c>
      <c r="DD41" t="s">
        <v>6</v>
      </c>
      <c r="DE41" t="s">
        <v>6</v>
      </c>
      <c r="DF41">
        <f t="shared" ref="DF41:DF46" si="11">ROUND(ROUND(AE41,2)*CX41,2)</f>
        <v>0</v>
      </c>
      <c r="DG41">
        <f t="shared" si="9"/>
        <v>0</v>
      </c>
      <c r="DH41">
        <f t="shared" si="10"/>
        <v>0</v>
      </c>
      <c r="DI41">
        <f>ROUND(ROUND(AH41*AL41,2)*CX41,2)</f>
        <v>323.77999999999997</v>
      </c>
      <c r="DJ41">
        <f>DI41</f>
        <v>323.77999999999997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ROW(Source!A39)</f>
        <v>39</v>
      </c>
      <c r="B42">
        <v>92789514</v>
      </c>
      <c r="C42">
        <v>92789673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387</v>
      </c>
      <c r="J42" t="s">
        <v>6</v>
      </c>
      <c r="K42" t="s">
        <v>388</v>
      </c>
      <c r="L42">
        <v>1191</v>
      </c>
      <c r="N42">
        <v>1013</v>
      </c>
      <c r="O42" t="s">
        <v>386</v>
      </c>
      <c r="P42" t="s">
        <v>386</v>
      </c>
      <c r="Q42">
        <v>1</v>
      </c>
      <c r="W42">
        <v>0</v>
      </c>
      <c r="X42">
        <v>-1417349443</v>
      </c>
      <c r="Y42">
        <f t="shared" si="5"/>
        <v>20.03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20.03</v>
      </c>
      <c r="AU42" t="s">
        <v>6</v>
      </c>
      <c r="AV42">
        <v>2</v>
      </c>
      <c r="AW42">
        <v>2</v>
      </c>
      <c r="AX42">
        <v>92789688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6.0089999999999998E-2</v>
      </c>
      <c r="CY42">
        <f>AD42</f>
        <v>0</v>
      </c>
      <c r="CZ42">
        <f>AH42</f>
        <v>0</v>
      </c>
      <c r="DA42">
        <f>AL42</f>
        <v>1</v>
      </c>
      <c r="DB42">
        <f t="shared" si="6"/>
        <v>0</v>
      </c>
      <c r="DC42">
        <f t="shared" si="7"/>
        <v>0</v>
      </c>
      <c r="DD42" t="s">
        <v>6</v>
      </c>
      <c r="DE42" t="s">
        <v>6</v>
      </c>
      <c r="DF42">
        <f t="shared" si="11"/>
        <v>0</v>
      </c>
      <c r="DG42">
        <f t="shared" si="9"/>
        <v>0</v>
      </c>
      <c r="DH42">
        <f>ROUND(ROUND(AG42*AK42,2)*CX42,2)</f>
        <v>0</v>
      </c>
      <c r="DI42">
        <f t="shared" ref="DI42:DI53" si="12">ROUND(ROUND(AH42,2)*CX42,2)</f>
        <v>0</v>
      </c>
      <c r="DJ42">
        <f>DI42</f>
        <v>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ROW(Source!A39)</f>
        <v>39</v>
      </c>
      <c r="B43">
        <v>92789514</v>
      </c>
      <c r="C43">
        <v>92789673</v>
      </c>
      <c r="D43">
        <v>49672693</v>
      </c>
      <c r="E43">
        <v>1</v>
      </c>
      <c r="F43">
        <v>1</v>
      </c>
      <c r="G43">
        <v>1</v>
      </c>
      <c r="H43">
        <v>2</v>
      </c>
      <c r="I43" t="s">
        <v>451</v>
      </c>
      <c r="J43" t="s">
        <v>452</v>
      </c>
      <c r="K43" t="s">
        <v>453</v>
      </c>
      <c r="L43">
        <v>1367</v>
      </c>
      <c r="N43">
        <v>1011</v>
      </c>
      <c r="O43" t="s">
        <v>392</v>
      </c>
      <c r="P43" t="s">
        <v>392</v>
      </c>
      <c r="Q43">
        <v>1</v>
      </c>
      <c r="W43">
        <v>0</v>
      </c>
      <c r="X43">
        <v>959294136</v>
      </c>
      <c r="Y43">
        <f t="shared" si="5"/>
        <v>4.33</v>
      </c>
      <c r="AA43">
        <v>0</v>
      </c>
      <c r="AB43">
        <v>11</v>
      </c>
      <c r="AC43">
        <v>0</v>
      </c>
      <c r="AD43">
        <v>0</v>
      </c>
      <c r="AE43">
        <v>0</v>
      </c>
      <c r="AF43">
        <v>0.7</v>
      </c>
      <c r="AG43">
        <v>0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4.33</v>
      </c>
      <c r="AU43" t="s">
        <v>6</v>
      </c>
      <c r="AV43">
        <v>0</v>
      </c>
      <c r="AW43">
        <v>2</v>
      </c>
      <c r="AX43">
        <v>92789689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ROUND(Y43*Source!I39*DO43,7)</f>
        <v>0</v>
      </c>
      <c r="CX43">
        <f>ROUND(Y43*Source!I39,7)</f>
        <v>1.299E-2</v>
      </c>
      <c r="CY43">
        <f>AB43</f>
        <v>11</v>
      </c>
      <c r="CZ43">
        <f>AF43</f>
        <v>0.7</v>
      </c>
      <c r="DA43">
        <f>AJ43</f>
        <v>15.72</v>
      </c>
      <c r="DB43">
        <f t="shared" si="6"/>
        <v>3.03</v>
      </c>
      <c r="DC43">
        <f t="shared" si="7"/>
        <v>0</v>
      </c>
      <c r="DD43" t="s">
        <v>6</v>
      </c>
      <c r="DE43" t="s">
        <v>6</v>
      </c>
      <c r="DF43">
        <f t="shared" si="11"/>
        <v>0</v>
      </c>
      <c r="DG43">
        <f>ROUND(ROUND(AF43*AJ43,2)*CX43,2)</f>
        <v>0.14000000000000001</v>
      </c>
      <c r="DH43">
        <f>ROUND(ROUND(AG43*AK43,2)*CX43,2)</f>
        <v>0</v>
      </c>
      <c r="DI43">
        <f t="shared" si="12"/>
        <v>0</v>
      </c>
      <c r="DJ43">
        <f>DG43</f>
        <v>0.14000000000000001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ROW(Source!A39)</f>
        <v>39</v>
      </c>
      <c r="B44">
        <v>92789514</v>
      </c>
      <c r="C44">
        <v>92789673</v>
      </c>
      <c r="D44">
        <v>49672727</v>
      </c>
      <c r="E44">
        <v>1</v>
      </c>
      <c r="F44">
        <v>1</v>
      </c>
      <c r="G44">
        <v>1</v>
      </c>
      <c r="H44">
        <v>2</v>
      </c>
      <c r="I44" t="s">
        <v>412</v>
      </c>
      <c r="J44" t="s">
        <v>413</v>
      </c>
      <c r="K44" t="s">
        <v>414</v>
      </c>
      <c r="L44">
        <v>1367</v>
      </c>
      <c r="N44">
        <v>1011</v>
      </c>
      <c r="O44" t="s">
        <v>392</v>
      </c>
      <c r="P44" t="s">
        <v>392</v>
      </c>
      <c r="Q44">
        <v>1</v>
      </c>
      <c r="W44">
        <v>0</v>
      </c>
      <c r="X44">
        <v>-896236776</v>
      </c>
      <c r="Y44">
        <f t="shared" si="5"/>
        <v>0.23</v>
      </c>
      <c r="AA44">
        <v>0</v>
      </c>
      <c r="AB44">
        <v>1414.64</v>
      </c>
      <c r="AC44">
        <v>451.19</v>
      </c>
      <c r="AD44">
        <v>0</v>
      </c>
      <c r="AE44">
        <v>0</v>
      </c>
      <c r="AF44">
        <v>89.99</v>
      </c>
      <c r="AG44">
        <v>10.06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0.23</v>
      </c>
      <c r="AU44" t="s">
        <v>6</v>
      </c>
      <c r="AV44">
        <v>0</v>
      </c>
      <c r="AW44">
        <v>2</v>
      </c>
      <c r="AX44">
        <v>92789690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ROUND(Y44*Source!I39*DO44,7)</f>
        <v>0</v>
      </c>
      <c r="CX44">
        <f>ROUND(Y44*Source!I39,7)</f>
        <v>6.8999999999999997E-4</v>
      </c>
      <c r="CY44">
        <f>AB44</f>
        <v>1414.64</v>
      </c>
      <c r="CZ44">
        <f>AF44</f>
        <v>89.99</v>
      </c>
      <c r="DA44">
        <f>AJ44</f>
        <v>15.72</v>
      </c>
      <c r="DB44">
        <f t="shared" si="6"/>
        <v>20.7</v>
      </c>
      <c r="DC44">
        <f t="shared" si="7"/>
        <v>2.31</v>
      </c>
      <c r="DD44" t="s">
        <v>6</v>
      </c>
      <c r="DE44" t="s">
        <v>6</v>
      </c>
      <c r="DF44">
        <f t="shared" si="11"/>
        <v>0</v>
      </c>
      <c r="DG44">
        <f>ROUND(ROUND(AF44*AJ44,2)*CX44,2)</f>
        <v>0.98</v>
      </c>
      <c r="DH44">
        <f>ROUND(ROUND(AG44*AK44,2)*CX44,2)</f>
        <v>0.31</v>
      </c>
      <c r="DI44">
        <f t="shared" si="12"/>
        <v>0</v>
      </c>
      <c r="DJ44">
        <f>DG44</f>
        <v>0.98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ROW(Source!A39)</f>
        <v>39</v>
      </c>
      <c r="B45">
        <v>92789514</v>
      </c>
      <c r="C45">
        <v>92789673</v>
      </c>
      <c r="D45">
        <v>49672975</v>
      </c>
      <c r="E45">
        <v>1</v>
      </c>
      <c r="F45">
        <v>1</v>
      </c>
      <c r="G45">
        <v>1</v>
      </c>
      <c r="H45">
        <v>2</v>
      </c>
      <c r="I45" t="s">
        <v>454</v>
      </c>
      <c r="J45" t="s">
        <v>455</v>
      </c>
      <c r="K45" t="s">
        <v>456</v>
      </c>
      <c r="L45">
        <v>1367</v>
      </c>
      <c r="N45">
        <v>1011</v>
      </c>
      <c r="O45" t="s">
        <v>392</v>
      </c>
      <c r="P45" t="s">
        <v>392</v>
      </c>
      <c r="Q45">
        <v>1</v>
      </c>
      <c r="W45">
        <v>0</v>
      </c>
      <c r="X45">
        <v>-750897744</v>
      </c>
      <c r="Y45">
        <f t="shared" si="5"/>
        <v>57.5</v>
      </c>
      <c r="AA45">
        <v>0</v>
      </c>
      <c r="AB45">
        <v>786</v>
      </c>
      <c r="AC45">
        <v>0</v>
      </c>
      <c r="AD45">
        <v>0</v>
      </c>
      <c r="AE45">
        <v>0</v>
      </c>
      <c r="AF45">
        <v>50</v>
      </c>
      <c r="AG45">
        <v>0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57.5</v>
      </c>
      <c r="AU45" t="s">
        <v>6</v>
      </c>
      <c r="AV45">
        <v>0</v>
      </c>
      <c r="AW45">
        <v>2</v>
      </c>
      <c r="AX45">
        <v>92789691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ROUND(Y45*Source!I39*DO45,7)</f>
        <v>0</v>
      </c>
      <c r="CX45">
        <f>ROUND(Y45*Source!I39,7)</f>
        <v>0.17249999999999999</v>
      </c>
      <c r="CY45">
        <f>AB45</f>
        <v>786</v>
      </c>
      <c r="CZ45">
        <f>AF45</f>
        <v>50</v>
      </c>
      <c r="DA45">
        <f>AJ45</f>
        <v>15.72</v>
      </c>
      <c r="DB45">
        <f t="shared" si="6"/>
        <v>2875</v>
      </c>
      <c r="DC45">
        <f t="shared" si="7"/>
        <v>0</v>
      </c>
      <c r="DD45" t="s">
        <v>6</v>
      </c>
      <c r="DE45" t="s">
        <v>6</v>
      </c>
      <c r="DF45">
        <f t="shared" si="11"/>
        <v>0</v>
      </c>
      <c r="DG45">
        <f>ROUND(ROUND(AF45*AJ45,2)*CX45,2)</f>
        <v>135.59</v>
      </c>
      <c r="DH45">
        <f>ROUND(ROUND(AG45*AK45,2)*CX45,2)</f>
        <v>0</v>
      </c>
      <c r="DI45">
        <f t="shared" si="12"/>
        <v>0</v>
      </c>
      <c r="DJ45">
        <f>DG45</f>
        <v>135.59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ROW(Source!A39)</f>
        <v>39</v>
      </c>
      <c r="B46">
        <v>92789514</v>
      </c>
      <c r="C46">
        <v>92789673</v>
      </c>
      <c r="D46">
        <v>49673282</v>
      </c>
      <c r="E46">
        <v>1</v>
      </c>
      <c r="F46">
        <v>1</v>
      </c>
      <c r="G46">
        <v>1</v>
      </c>
      <c r="H46">
        <v>2</v>
      </c>
      <c r="I46" t="s">
        <v>457</v>
      </c>
      <c r="J46" t="s">
        <v>458</v>
      </c>
      <c r="K46" t="s">
        <v>459</v>
      </c>
      <c r="L46">
        <v>1367</v>
      </c>
      <c r="N46">
        <v>1011</v>
      </c>
      <c r="O46" t="s">
        <v>392</v>
      </c>
      <c r="P46" t="s">
        <v>392</v>
      </c>
      <c r="Q46">
        <v>1</v>
      </c>
      <c r="W46">
        <v>0</v>
      </c>
      <c r="X46">
        <v>778103420</v>
      </c>
      <c r="Y46">
        <f t="shared" ref="Y46:Y81" si="13">AT46</f>
        <v>19.8</v>
      </c>
      <c r="AA46">
        <v>0</v>
      </c>
      <c r="AB46">
        <v>2515.67</v>
      </c>
      <c r="AC46">
        <v>645.84</v>
      </c>
      <c r="AD46">
        <v>0</v>
      </c>
      <c r="AE46">
        <v>0</v>
      </c>
      <c r="AF46">
        <v>160.03</v>
      </c>
      <c r="AG46">
        <v>14.4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19.8</v>
      </c>
      <c r="AU46" t="s">
        <v>6</v>
      </c>
      <c r="AV46">
        <v>0</v>
      </c>
      <c r="AW46">
        <v>2</v>
      </c>
      <c r="AX46">
        <v>92789692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ROUND(Y46*Source!I39*DO46,7)</f>
        <v>0</v>
      </c>
      <c r="CX46">
        <f>ROUND(Y46*Source!I39,7)</f>
        <v>5.9400000000000001E-2</v>
      </c>
      <c r="CY46">
        <f>AB46</f>
        <v>2515.67</v>
      </c>
      <c r="CZ46">
        <f>AF46</f>
        <v>160.03</v>
      </c>
      <c r="DA46">
        <f>AJ46</f>
        <v>15.72</v>
      </c>
      <c r="DB46">
        <f t="shared" ref="DB46:DB81" si="14">ROUND(ROUND(AT46*CZ46,2),2)</f>
        <v>3168.59</v>
      </c>
      <c r="DC46">
        <f t="shared" ref="DC46:DC81" si="15">ROUND(ROUND(AT46*AG46,2),2)</f>
        <v>285.12</v>
      </c>
      <c r="DD46" t="s">
        <v>6</v>
      </c>
      <c r="DE46" t="s">
        <v>6</v>
      </c>
      <c r="DF46">
        <f t="shared" si="11"/>
        <v>0</v>
      </c>
      <c r="DG46">
        <f>ROUND(ROUND(AF46*AJ46,2)*CX46,2)</f>
        <v>149.43</v>
      </c>
      <c r="DH46">
        <f>ROUND(ROUND(AG46*AK46,2)*CX46,2)</f>
        <v>38.36</v>
      </c>
      <c r="DI46">
        <f t="shared" si="12"/>
        <v>0</v>
      </c>
      <c r="DJ46">
        <f>DG46</f>
        <v>149.43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ROW(Source!A39)</f>
        <v>39</v>
      </c>
      <c r="B47">
        <v>92789514</v>
      </c>
      <c r="C47">
        <v>92789673</v>
      </c>
      <c r="D47">
        <v>49521340</v>
      </c>
      <c r="E47">
        <v>1</v>
      </c>
      <c r="F47">
        <v>1</v>
      </c>
      <c r="G47">
        <v>1</v>
      </c>
      <c r="H47">
        <v>3</v>
      </c>
      <c r="I47" t="s">
        <v>460</v>
      </c>
      <c r="J47" t="s">
        <v>461</v>
      </c>
      <c r="K47" t="s">
        <v>462</v>
      </c>
      <c r="L47">
        <v>1348</v>
      </c>
      <c r="N47">
        <v>1009</v>
      </c>
      <c r="O47" t="s">
        <v>127</v>
      </c>
      <c r="P47" t="s">
        <v>127</v>
      </c>
      <c r="Q47">
        <v>1000</v>
      </c>
      <c r="W47">
        <v>0</v>
      </c>
      <c r="X47">
        <v>1352449241</v>
      </c>
      <c r="Y47">
        <f t="shared" si="13"/>
        <v>0.08</v>
      </c>
      <c r="AA47">
        <v>308115.20000000001</v>
      </c>
      <c r="AB47">
        <v>0</v>
      </c>
      <c r="AC47">
        <v>0</v>
      </c>
      <c r="AD47">
        <v>0</v>
      </c>
      <c r="AE47">
        <v>31060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0.08</v>
      </c>
      <c r="AU47" t="s">
        <v>6</v>
      </c>
      <c r="AV47">
        <v>0</v>
      </c>
      <c r="AW47">
        <v>2</v>
      </c>
      <c r="AX47">
        <v>92789693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ROUND(Y47*Source!I39,7)</f>
        <v>2.4000000000000001E-4</v>
      </c>
      <c r="CY47">
        <f t="shared" ref="CY47:CY53" si="16">AA47</f>
        <v>308115.20000000001</v>
      </c>
      <c r="CZ47">
        <f t="shared" ref="CZ47:CZ53" si="17">AE47</f>
        <v>31060</v>
      </c>
      <c r="DA47">
        <f t="shared" ref="DA47:DA53" si="18">AI47</f>
        <v>9.92</v>
      </c>
      <c r="DB47">
        <f t="shared" si="14"/>
        <v>2484.8000000000002</v>
      </c>
      <c r="DC47">
        <f t="shared" si="15"/>
        <v>0</v>
      </c>
      <c r="DD47" t="s">
        <v>6</v>
      </c>
      <c r="DE47" t="s">
        <v>6</v>
      </c>
      <c r="DF47">
        <f t="shared" ref="DF47:DF53" si="19">ROUND(ROUND(AE47*AI47,2)*CX47,2)</f>
        <v>73.95</v>
      </c>
      <c r="DG47">
        <f t="shared" ref="DG47:DG59" si="20">ROUND(ROUND(AF47,2)*CX47,2)</f>
        <v>0</v>
      </c>
      <c r="DH47">
        <f t="shared" ref="DH47:DH58" si="21">ROUND(ROUND(AG47,2)*CX47,2)</f>
        <v>0</v>
      </c>
      <c r="DI47">
        <f t="shared" si="12"/>
        <v>0</v>
      </c>
      <c r="DJ47">
        <f t="shared" ref="DJ47:DJ53" si="22">DF47</f>
        <v>73.95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ROW(Source!A39)</f>
        <v>39</v>
      </c>
      <c r="B48">
        <v>92789514</v>
      </c>
      <c r="C48">
        <v>92789673</v>
      </c>
      <c r="D48">
        <v>49521354</v>
      </c>
      <c r="E48">
        <v>1</v>
      </c>
      <c r="F48">
        <v>1</v>
      </c>
      <c r="G48">
        <v>1</v>
      </c>
      <c r="H48">
        <v>3</v>
      </c>
      <c r="I48" t="s">
        <v>125</v>
      </c>
      <c r="J48" t="s">
        <v>128</v>
      </c>
      <c r="K48" t="s">
        <v>126</v>
      </c>
      <c r="L48">
        <v>1348</v>
      </c>
      <c r="N48">
        <v>1009</v>
      </c>
      <c r="O48" t="s">
        <v>127</v>
      </c>
      <c r="P48" t="s">
        <v>127</v>
      </c>
      <c r="Q48">
        <v>1000</v>
      </c>
      <c r="W48">
        <v>0</v>
      </c>
      <c r="X48">
        <v>-2132521053</v>
      </c>
      <c r="Y48">
        <f t="shared" si="13"/>
        <v>4.83</v>
      </c>
      <c r="AA48">
        <v>32900.18</v>
      </c>
      <c r="AB48">
        <v>0</v>
      </c>
      <c r="AC48">
        <v>0</v>
      </c>
      <c r="AD48">
        <v>0</v>
      </c>
      <c r="AE48">
        <v>3316.55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6</v>
      </c>
      <c r="AT48">
        <v>4.83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ROUND(Y48*Source!I39,7)</f>
        <v>1.4489999999999999E-2</v>
      </c>
      <c r="CY48">
        <f t="shared" si="16"/>
        <v>32900.18</v>
      </c>
      <c r="CZ48">
        <f t="shared" si="17"/>
        <v>3316.55</v>
      </c>
      <c r="DA48">
        <f t="shared" si="18"/>
        <v>9.92</v>
      </c>
      <c r="DB48">
        <f t="shared" si="14"/>
        <v>16018.94</v>
      </c>
      <c r="DC48">
        <f t="shared" si="15"/>
        <v>0</v>
      </c>
      <c r="DD48" t="s">
        <v>6</v>
      </c>
      <c r="DE48" t="s">
        <v>6</v>
      </c>
      <c r="DF48">
        <f t="shared" si="19"/>
        <v>476.72</v>
      </c>
      <c r="DG48">
        <f t="shared" si="20"/>
        <v>0</v>
      </c>
      <c r="DH48">
        <f t="shared" si="21"/>
        <v>0</v>
      </c>
      <c r="DI48">
        <f t="shared" si="12"/>
        <v>0</v>
      </c>
      <c r="DJ48">
        <f t="shared" si="22"/>
        <v>476.72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ROW(Source!A39)</f>
        <v>39</v>
      </c>
      <c r="B49">
        <v>92789514</v>
      </c>
      <c r="C49">
        <v>92789673</v>
      </c>
      <c r="D49">
        <v>49523127</v>
      </c>
      <c r="E49">
        <v>1</v>
      </c>
      <c r="F49">
        <v>1</v>
      </c>
      <c r="G49">
        <v>1</v>
      </c>
      <c r="H49">
        <v>3</v>
      </c>
      <c r="I49" t="s">
        <v>463</v>
      </c>
      <c r="J49" t="s">
        <v>464</v>
      </c>
      <c r="K49" t="s">
        <v>465</v>
      </c>
      <c r="L49">
        <v>1329</v>
      </c>
      <c r="N49">
        <v>1005</v>
      </c>
      <c r="O49" t="s">
        <v>252</v>
      </c>
      <c r="P49" t="s">
        <v>252</v>
      </c>
      <c r="Q49">
        <v>1000</v>
      </c>
      <c r="W49">
        <v>0</v>
      </c>
      <c r="X49">
        <v>833178468</v>
      </c>
      <c r="Y49">
        <f t="shared" si="13"/>
        <v>1.04</v>
      </c>
      <c r="AA49">
        <v>12419.84</v>
      </c>
      <c r="AB49">
        <v>0</v>
      </c>
      <c r="AC49">
        <v>0</v>
      </c>
      <c r="AD49">
        <v>0</v>
      </c>
      <c r="AE49">
        <v>1252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1.04</v>
      </c>
      <c r="AU49" t="s">
        <v>6</v>
      </c>
      <c r="AV49">
        <v>0</v>
      </c>
      <c r="AW49">
        <v>2</v>
      </c>
      <c r="AX49">
        <v>92789695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3.1199999999999999E-3</v>
      </c>
      <c r="CY49">
        <f t="shared" si="16"/>
        <v>12419.84</v>
      </c>
      <c r="CZ49">
        <f t="shared" si="17"/>
        <v>1252</v>
      </c>
      <c r="DA49">
        <f t="shared" si="18"/>
        <v>9.92</v>
      </c>
      <c r="DB49">
        <f t="shared" si="14"/>
        <v>1302.08</v>
      </c>
      <c r="DC49">
        <f t="shared" si="15"/>
        <v>0</v>
      </c>
      <c r="DD49" t="s">
        <v>6</v>
      </c>
      <c r="DE49" t="s">
        <v>6</v>
      </c>
      <c r="DF49">
        <f t="shared" si="19"/>
        <v>38.75</v>
      </c>
      <c r="DG49">
        <f t="shared" si="20"/>
        <v>0</v>
      </c>
      <c r="DH49">
        <f t="shared" si="21"/>
        <v>0</v>
      </c>
      <c r="DI49">
        <f t="shared" si="12"/>
        <v>0</v>
      </c>
      <c r="DJ49">
        <f t="shared" si="22"/>
        <v>38.75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ROW(Source!A39)</f>
        <v>39</v>
      </c>
      <c r="B50">
        <v>92789514</v>
      </c>
      <c r="C50">
        <v>92789673</v>
      </c>
      <c r="D50">
        <v>49526676</v>
      </c>
      <c r="E50">
        <v>1</v>
      </c>
      <c r="F50">
        <v>1</v>
      </c>
      <c r="G50">
        <v>1</v>
      </c>
      <c r="H50">
        <v>3</v>
      </c>
      <c r="I50" t="s">
        <v>466</v>
      </c>
      <c r="J50" t="s">
        <v>467</v>
      </c>
      <c r="K50" t="s">
        <v>468</v>
      </c>
      <c r="L50">
        <v>1327</v>
      </c>
      <c r="N50">
        <v>1005</v>
      </c>
      <c r="O50" t="s">
        <v>469</v>
      </c>
      <c r="P50" t="s">
        <v>469</v>
      </c>
      <c r="Q50">
        <v>1</v>
      </c>
      <c r="W50">
        <v>0</v>
      </c>
      <c r="X50">
        <v>-685026659</v>
      </c>
      <c r="Y50">
        <f t="shared" si="13"/>
        <v>1.2</v>
      </c>
      <c r="AA50">
        <v>371.31</v>
      </c>
      <c r="AB50">
        <v>0</v>
      </c>
      <c r="AC50">
        <v>0</v>
      </c>
      <c r="AD50">
        <v>0</v>
      </c>
      <c r="AE50">
        <v>37.43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1.2</v>
      </c>
      <c r="AU50" t="s">
        <v>6</v>
      </c>
      <c r="AV50">
        <v>0</v>
      </c>
      <c r="AW50">
        <v>2</v>
      </c>
      <c r="AX50">
        <v>92789696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3.5999999999999999E-3</v>
      </c>
      <c r="CY50">
        <f t="shared" si="16"/>
        <v>371.31</v>
      </c>
      <c r="CZ50">
        <f t="shared" si="17"/>
        <v>37.43</v>
      </c>
      <c r="DA50">
        <f t="shared" si="18"/>
        <v>9.92</v>
      </c>
      <c r="DB50">
        <f t="shared" si="14"/>
        <v>44.92</v>
      </c>
      <c r="DC50">
        <f t="shared" si="15"/>
        <v>0</v>
      </c>
      <c r="DD50" t="s">
        <v>6</v>
      </c>
      <c r="DE50" t="s">
        <v>6</v>
      </c>
      <c r="DF50">
        <f t="shared" si="19"/>
        <v>1.34</v>
      </c>
      <c r="DG50">
        <f t="shared" si="20"/>
        <v>0</v>
      </c>
      <c r="DH50">
        <f t="shared" si="21"/>
        <v>0</v>
      </c>
      <c r="DI50">
        <f t="shared" si="12"/>
        <v>0</v>
      </c>
      <c r="DJ50">
        <f t="shared" si="22"/>
        <v>1.34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ROW(Source!A39)</f>
        <v>39</v>
      </c>
      <c r="B51">
        <v>92789514</v>
      </c>
      <c r="C51">
        <v>92789673</v>
      </c>
      <c r="D51">
        <v>49526698</v>
      </c>
      <c r="E51">
        <v>1</v>
      </c>
      <c r="F51">
        <v>1</v>
      </c>
      <c r="G51">
        <v>1</v>
      </c>
      <c r="H51">
        <v>3</v>
      </c>
      <c r="I51" t="s">
        <v>470</v>
      </c>
      <c r="J51" t="s">
        <v>471</v>
      </c>
      <c r="K51" t="s">
        <v>472</v>
      </c>
      <c r="L51">
        <v>1330</v>
      </c>
      <c r="N51">
        <v>1005</v>
      </c>
      <c r="O51" t="s">
        <v>473</v>
      </c>
      <c r="P51" t="s">
        <v>473</v>
      </c>
      <c r="Q51">
        <v>10</v>
      </c>
      <c r="W51">
        <v>0</v>
      </c>
      <c r="X51">
        <v>167210676</v>
      </c>
      <c r="Y51">
        <f t="shared" si="13"/>
        <v>0.31</v>
      </c>
      <c r="AA51">
        <v>840.72</v>
      </c>
      <c r="AB51">
        <v>0</v>
      </c>
      <c r="AC51">
        <v>0</v>
      </c>
      <c r="AD51">
        <v>0</v>
      </c>
      <c r="AE51">
        <v>84.75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0.31</v>
      </c>
      <c r="AU51" t="s">
        <v>6</v>
      </c>
      <c r="AV51">
        <v>0</v>
      </c>
      <c r="AW51">
        <v>2</v>
      </c>
      <c r="AX51">
        <v>92789697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ROUND(Y51*Source!I39,7)</f>
        <v>9.3000000000000005E-4</v>
      </c>
      <c r="CY51">
        <f t="shared" si="16"/>
        <v>840.72</v>
      </c>
      <c r="CZ51">
        <f t="shared" si="17"/>
        <v>84.75</v>
      </c>
      <c r="DA51">
        <f t="shared" si="18"/>
        <v>9.92</v>
      </c>
      <c r="DB51">
        <f t="shared" si="14"/>
        <v>26.27</v>
      </c>
      <c r="DC51">
        <f t="shared" si="15"/>
        <v>0</v>
      </c>
      <c r="DD51" t="s">
        <v>6</v>
      </c>
      <c r="DE51" t="s">
        <v>6</v>
      </c>
      <c r="DF51">
        <f t="shared" si="19"/>
        <v>0.78</v>
      </c>
      <c r="DG51">
        <f t="shared" si="20"/>
        <v>0</v>
      </c>
      <c r="DH51">
        <f t="shared" si="21"/>
        <v>0</v>
      </c>
      <c r="DI51">
        <f t="shared" si="12"/>
        <v>0</v>
      </c>
      <c r="DJ51">
        <f t="shared" si="22"/>
        <v>0.78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ROW(Source!A39)</f>
        <v>39</v>
      </c>
      <c r="B52">
        <v>92789514</v>
      </c>
      <c r="C52">
        <v>92789673</v>
      </c>
      <c r="D52">
        <v>49546539</v>
      </c>
      <c r="E52">
        <v>1</v>
      </c>
      <c r="F52">
        <v>1</v>
      </c>
      <c r="G52">
        <v>1</v>
      </c>
      <c r="H52">
        <v>3</v>
      </c>
      <c r="I52" t="s">
        <v>474</v>
      </c>
      <c r="J52" t="s">
        <v>475</v>
      </c>
      <c r="K52" t="s">
        <v>476</v>
      </c>
      <c r="L52">
        <v>1339</v>
      </c>
      <c r="N52">
        <v>1007</v>
      </c>
      <c r="O52" t="s">
        <v>73</v>
      </c>
      <c r="P52" t="s">
        <v>73</v>
      </c>
      <c r="Q52">
        <v>1</v>
      </c>
      <c r="W52">
        <v>0</v>
      </c>
      <c r="X52">
        <v>-1106705582</v>
      </c>
      <c r="Y52">
        <f t="shared" si="13"/>
        <v>0.25</v>
      </c>
      <c r="AA52">
        <v>5538.63</v>
      </c>
      <c r="AB52">
        <v>0</v>
      </c>
      <c r="AC52">
        <v>0</v>
      </c>
      <c r="AD52">
        <v>0</v>
      </c>
      <c r="AE52">
        <v>558.33000000000004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0.25</v>
      </c>
      <c r="AU52" t="s">
        <v>6</v>
      </c>
      <c r="AV52">
        <v>0</v>
      </c>
      <c r="AW52">
        <v>2</v>
      </c>
      <c r="AX52">
        <v>92789698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ROUND(Y52*Source!I39,7)</f>
        <v>7.5000000000000002E-4</v>
      </c>
      <c r="CY52">
        <f t="shared" si="16"/>
        <v>5538.63</v>
      </c>
      <c r="CZ52">
        <f t="shared" si="17"/>
        <v>558.33000000000004</v>
      </c>
      <c r="DA52">
        <f t="shared" si="18"/>
        <v>9.92</v>
      </c>
      <c r="DB52">
        <f t="shared" si="14"/>
        <v>139.58000000000001</v>
      </c>
      <c r="DC52">
        <f t="shared" si="15"/>
        <v>0</v>
      </c>
      <c r="DD52" t="s">
        <v>6</v>
      </c>
      <c r="DE52" t="s">
        <v>6</v>
      </c>
      <c r="DF52">
        <f t="shared" si="19"/>
        <v>4.1500000000000004</v>
      </c>
      <c r="DG52">
        <f t="shared" si="20"/>
        <v>0</v>
      </c>
      <c r="DH52">
        <f t="shared" si="21"/>
        <v>0</v>
      </c>
      <c r="DI52">
        <f t="shared" si="12"/>
        <v>0</v>
      </c>
      <c r="DJ52">
        <f t="shared" si="22"/>
        <v>4.1500000000000004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ROW(Source!A39)</f>
        <v>39</v>
      </c>
      <c r="B53">
        <v>92789514</v>
      </c>
      <c r="C53">
        <v>92789673</v>
      </c>
      <c r="D53">
        <v>49549926</v>
      </c>
      <c r="E53">
        <v>1</v>
      </c>
      <c r="F53">
        <v>1</v>
      </c>
      <c r="G53">
        <v>1</v>
      </c>
      <c r="H53">
        <v>3</v>
      </c>
      <c r="I53" t="s">
        <v>477</v>
      </c>
      <c r="J53" t="s">
        <v>478</v>
      </c>
      <c r="K53" t="s">
        <v>479</v>
      </c>
      <c r="L53">
        <v>1330</v>
      </c>
      <c r="N53">
        <v>1005</v>
      </c>
      <c r="O53" t="s">
        <v>473</v>
      </c>
      <c r="P53" t="s">
        <v>473</v>
      </c>
      <c r="Q53">
        <v>10</v>
      </c>
      <c r="W53">
        <v>0</v>
      </c>
      <c r="X53">
        <v>-1400230193</v>
      </c>
      <c r="Y53">
        <f t="shared" si="13"/>
        <v>120</v>
      </c>
      <c r="AA53">
        <v>106.24</v>
      </c>
      <c r="AB53">
        <v>0</v>
      </c>
      <c r="AC53">
        <v>0</v>
      </c>
      <c r="AD53">
        <v>0</v>
      </c>
      <c r="AE53">
        <v>10.71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120</v>
      </c>
      <c r="AU53" t="s">
        <v>6</v>
      </c>
      <c r="AV53">
        <v>0</v>
      </c>
      <c r="AW53">
        <v>2</v>
      </c>
      <c r="AX53">
        <v>92789699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ROUND(Y53*Source!I39,7)</f>
        <v>0.36</v>
      </c>
      <c r="CY53">
        <f t="shared" si="16"/>
        <v>106.24</v>
      </c>
      <c r="CZ53">
        <f t="shared" si="17"/>
        <v>10.71</v>
      </c>
      <c r="DA53">
        <f t="shared" si="18"/>
        <v>9.92</v>
      </c>
      <c r="DB53">
        <f t="shared" si="14"/>
        <v>1285.2</v>
      </c>
      <c r="DC53">
        <f t="shared" si="15"/>
        <v>0</v>
      </c>
      <c r="DD53" t="s">
        <v>6</v>
      </c>
      <c r="DE53" t="s">
        <v>6</v>
      </c>
      <c r="DF53">
        <f t="shared" si="19"/>
        <v>38.25</v>
      </c>
      <c r="DG53">
        <f t="shared" si="20"/>
        <v>0</v>
      </c>
      <c r="DH53">
        <f t="shared" si="21"/>
        <v>0</v>
      </c>
      <c r="DI53">
        <f t="shared" si="12"/>
        <v>0</v>
      </c>
      <c r="DJ53">
        <f t="shared" si="22"/>
        <v>38.25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92789514</v>
      </c>
      <c r="C54">
        <v>92789701</v>
      </c>
      <c r="D54">
        <v>49510731</v>
      </c>
      <c r="E54">
        <v>70</v>
      </c>
      <c r="F54">
        <v>1</v>
      </c>
      <c r="G54">
        <v>1</v>
      </c>
      <c r="H54">
        <v>1</v>
      </c>
      <c r="I54" t="s">
        <v>426</v>
      </c>
      <c r="J54" t="s">
        <v>6</v>
      </c>
      <c r="K54" t="s">
        <v>427</v>
      </c>
      <c r="L54">
        <v>1191</v>
      </c>
      <c r="N54">
        <v>1013</v>
      </c>
      <c r="O54" t="s">
        <v>386</v>
      </c>
      <c r="P54" t="s">
        <v>386</v>
      </c>
      <c r="Q54">
        <v>1</v>
      </c>
      <c r="W54">
        <v>0</v>
      </c>
      <c r="X54">
        <v>1893946532</v>
      </c>
      <c r="Y54">
        <f t="shared" si="13"/>
        <v>2.36</v>
      </c>
      <c r="AA54">
        <v>0</v>
      </c>
      <c r="AB54">
        <v>0</v>
      </c>
      <c r="AC54">
        <v>0</v>
      </c>
      <c r="AD54">
        <v>406.79</v>
      </c>
      <c r="AE54">
        <v>0</v>
      </c>
      <c r="AF54">
        <v>0</v>
      </c>
      <c r="AG54">
        <v>0</v>
      </c>
      <c r="AH54">
        <v>9.07</v>
      </c>
      <c r="AI54">
        <v>1</v>
      </c>
      <c r="AJ54">
        <v>1</v>
      </c>
      <c r="AK54">
        <v>1</v>
      </c>
      <c r="AL54">
        <v>44.85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2.36</v>
      </c>
      <c r="AU54" t="s">
        <v>6</v>
      </c>
      <c r="AV54">
        <v>1</v>
      </c>
      <c r="AW54">
        <v>2</v>
      </c>
      <c r="AX54">
        <v>92789706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ROUND(AT54*Source!I41*AH54*AL54,2)</f>
        <v>9600.23</v>
      </c>
      <c r="CV54">
        <f>ROUND(Y54*Source!I41,7)</f>
        <v>23.6</v>
      </c>
      <c r="CW54">
        <v>0</v>
      </c>
      <c r="CX54">
        <f>ROUND(Y54*Source!I41,7)</f>
        <v>23.6</v>
      </c>
      <c r="CY54">
        <f>AD54</f>
        <v>406.79</v>
      </c>
      <c r="CZ54">
        <f>AH54</f>
        <v>9.07</v>
      </c>
      <c r="DA54">
        <f>AL54</f>
        <v>44.85</v>
      </c>
      <c r="DB54">
        <f t="shared" si="14"/>
        <v>21.41</v>
      </c>
      <c r="DC54">
        <f t="shared" si="15"/>
        <v>0</v>
      </c>
      <c r="DD54" t="s">
        <v>6</v>
      </c>
      <c r="DE54" t="s">
        <v>6</v>
      </c>
      <c r="DF54">
        <f>ROUND(ROUND(AE54,2)*CX54,2)</f>
        <v>0</v>
      </c>
      <c r="DG54">
        <f t="shared" si="20"/>
        <v>0</v>
      </c>
      <c r="DH54">
        <f t="shared" si="21"/>
        <v>0</v>
      </c>
      <c r="DI54">
        <f>ROUND(ROUND(AH54*AL54,2)*CX54,2)</f>
        <v>9600.24</v>
      </c>
      <c r="DJ54">
        <f>DI54</f>
        <v>9600.24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ROW(Source!A41)</f>
        <v>41</v>
      </c>
      <c r="B55">
        <v>92789514</v>
      </c>
      <c r="C55">
        <v>92789701</v>
      </c>
      <c r="D55">
        <v>49521371</v>
      </c>
      <c r="E55">
        <v>1</v>
      </c>
      <c r="F55">
        <v>1</v>
      </c>
      <c r="G55">
        <v>1</v>
      </c>
      <c r="H55">
        <v>3</v>
      </c>
      <c r="I55" t="s">
        <v>480</v>
      </c>
      <c r="J55" t="s">
        <v>481</v>
      </c>
      <c r="K55" t="s">
        <v>482</v>
      </c>
      <c r="L55">
        <v>1348</v>
      </c>
      <c r="N55">
        <v>1009</v>
      </c>
      <c r="O55" t="s">
        <v>127</v>
      </c>
      <c r="P55" t="s">
        <v>127</v>
      </c>
      <c r="Q55">
        <v>1000</v>
      </c>
      <c r="W55">
        <v>0</v>
      </c>
      <c r="X55">
        <v>-1566861784</v>
      </c>
      <c r="Y55">
        <f t="shared" si="13"/>
        <v>7.7999999999999999E-4</v>
      </c>
      <c r="AA55">
        <v>31934.46</v>
      </c>
      <c r="AB55">
        <v>0</v>
      </c>
      <c r="AC55">
        <v>0</v>
      </c>
      <c r="AD55">
        <v>0</v>
      </c>
      <c r="AE55">
        <v>3219.2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7.7999999999999999E-4</v>
      </c>
      <c r="AU55" t="s">
        <v>6</v>
      </c>
      <c r="AV55">
        <v>0</v>
      </c>
      <c r="AW55">
        <v>2</v>
      </c>
      <c r="AX55">
        <v>92789707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ROUND(Y55*Source!I41,7)</f>
        <v>7.7999999999999996E-3</v>
      </c>
      <c r="CY55">
        <f>AA55</f>
        <v>31934.46</v>
      </c>
      <c r="CZ55">
        <f>AE55</f>
        <v>3219.2</v>
      </c>
      <c r="DA55">
        <f>AI55</f>
        <v>9.92</v>
      </c>
      <c r="DB55">
        <f t="shared" si="14"/>
        <v>2.5099999999999998</v>
      </c>
      <c r="DC55">
        <f t="shared" si="15"/>
        <v>0</v>
      </c>
      <c r="DD55" t="s">
        <v>6</v>
      </c>
      <c r="DE55" t="s">
        <v>6</v>
      </c>
      <c r="DF55">
        <f>ROUND(ROUND(AE55*AI55,2)*CX55,2)</f>
        <v>249.09</v>
      </c>
      <c r="DG55">
        <f t="shared" si="20"/>
        <v>0</v>
      </c>
      <c r="DH55">
        <f t="shared" si="21"/>
        <v>0</v>
      </c>
      <c r="DI55">
        <f>ROUND(ROUND(AH55,2)*CX55,2)</f>
        <v>0</v>
      </c>
      <c r="DJ55">
        <f>DF55</f>
        <v>249.09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ROW(Source!A41)</f>
        <v>41</v>
      </c>
      <c r="B56">
        <v>92789514</v>
      </c>
      <c r="C56">
        <v>92789701</v>
      </c>
      <c r="D56">
        <v>49523852</v>
      </c>
      <c r="E56">
        <v>1</v>
      </c>
      <c r="F56">
        <v>1</v>
      </c>
      <c r="G56">
        <v>1</v>
      </c>
      <c r="H56">
        <v>3</v>
      </c>
      <c r="I56" t="s">
        <v>483</v>
      </c>
      <c r="J56" t="s">
        <v>484</v>
      </c>
      <c r="K56" t="s">
        <v>485</v>
      </c>
      <c r="L56">
        <v>1346</v>
      </c>
      <c r="N56">
        <v>1009</v>
      </c>
      <c r="O56" t="s">
        <v>486</v>
      </c>
      <c r="P56" t="s">
        <v>486</v>
      </c>
      <c r="Q56">
        <v>1</v>
      </c>
      <c r="W56">
        <v>0</v>
      </c>
      <c r="X56">
        <v>-1291279003</v>
      </c>
      <c r="Y56">
        <f t="shared" si="13"/>
        <v>6.8</v>
      </c>
      <c r="AA56">
        <v>89.68</v>
      </c>
      <c r="AB56">
        <v>0</v>
      </c>
      <c r="AC56">
        <v>0</v>
      </c>
      <c r="AD56">
        <v>0</v>
      </c>
      <c r="AE56">
        <v>9.0399999999999991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6.8</v>
      </c>
      <c r="AU56" t="s">
        <v>6</v>
      </c>
      <c r="AV56">
        <v>0</v>
      </c>
      <c r="AW56">
        <v>2</v>
      </c>
      <c r="AX56">
        <v>92789708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ROUND(Y56*Source!I41,7)</f>
        <v>68</v>
      </c>
      <c r="CY56">
        <f>AA56</f>
        <v>89.68</v>
      </c>
      <c r="CZ56">
        <f>AE56</f>
        <v>9.0399999999999991</v>
      </c>
      <c r="DA56">
        <f>AI56</f>
        <v>9.92</v>
      </c>
      <c r="DB56">
        <f t="shared" si="14"/>
        <v>61.47</v>
      </c>
      <c r="DC56">
        <f t="shared" si="15"/>
        <v>0</v>
      </c>
      <c r="DD56" t="s">
        <v>6</v>
      </c>
      <c r="DE56" t="s">
        <v>6</v>
      </c>
      <c r="DF56">
        <f>ROUND(ROUND(AE56*AI56,2)*CX56,2)</f>
        <v>6098.24</v>
      </c>
      <c r="DG56">
        <f t="shared" si="20"/>
        <v>0</v>
      </c>
      <c r="DH56">
        <f t="shared" si="21"/>
        <v>0</v>
      </c>
      <c r="DI56">
        <f>ROUND(ROUND(AH56,2)*CX56,2)</f>
        <v>0</v>
      </c>
      <c r="DJ56">
        <f>DF56</f>
        <v>6098.24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ROW(Source!A41)</f>
        <v>41</v>
      </c>
      <c r="B57">
        <v>92789514</v>
      </c>
      <c r="C57">
        <v>92789701</v>
      </c>
      <c r="D57">
        <v>49527818</v>
      </c>
      <c r="E57">
        <v>1</v>
      </c>
      <c r="F57">
        <v>1</v>
      </c>
      <c r="G57">
        <v>1</v>
      </c>
      <c r="H57">
        <v>3</v>
      </c>
      <c r="I57" t="s">
        <v>487</v>
      </c>
      <c r="J57" t="s">
        <v>488</v>
      </c>
      <c r="K57" t="s">
        <v>489</v>
      </c>
      <c r="L57">
        <v>1348</v>
      </c>
      <c r="N57">
        <v>1009</v>
      </c>
      <c r="O57" t="s">
        <v>127</v>
      </c>
      <c r="P57" t="s">
        <v>127</v>
      </c>
      <c r="Q57">
        <v>1000</v>
      </c>
      <c r="W57">
        <v>0</v>
      </c>
      <c r="X57">
        <v>393168258</v>
      </c>
      <c r="Y57">
        <f t="shared" si="13"/>
        <v>1.5200000000000001E-3</v>
      </c>
      <c r="AA57">
        <v>18213.12</v>
      </c>
      <c r="AB57">
        <v>0</v>
      </c>
      <c r="AC57">
        <v>0</v>
      </c>
      <c r="AD57">
        <v>0</v>
      </c>
      <c r="AE57">
        <v>1836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1.5200000000000001E-3</v>
      </c>
      <c r="AU57" t="s">
        <v>6</v>
      </c>
      <c r="AV57">
        <v>0</v>
      </c>
      <c r="AW57">
        <v>2</v>
      </c>
      <c r="AX57">
        <v>92789709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ROUND(Y57*Source!I41,7)</f>
        <v>1.52E-2</v>
      </c>
      <c r="CY57">
        <f>AA57</f>
        <v>18213.12</v>
      </c>
      <c r="CZ57">
        <f>AE57</f>
        <v>1836</v>
      </c>
      <c r="DA57">
        <f>AI57</f>
        <v>9.92</v>
      </c>
      <c r="DB57">
        <f t="shared" si="14"/>
        <v>2.79</v>
      </c>
      <c r="DC57">
        <f t="shared" si="15"/>
        <v>0</v>
      </c>
      <c r="DD57" t="s">
        <v>6</v>
      </c>
      <c r="DE57" t="s">
        <v>6</v>
      </c>
      <c r="DF57">
        <f>ROUND(ROUND(AE57*AI57,2)*CX57,2)</f>
        <v>276.83999999999997</v>
      </c>
      <c r="DG57">
        <f t="shared" si="20"/>
        <v>0</v>
      </c>
      <c r="DH57">
        <f t="shared" si="21"/>
        <v>0</v>
      </c>
      <c r="DI57">
        <f>ROUND(ROUND(AH57,2)*CX57,2)</f>
        <v>0</v>
      </c>
      <c r="DJ57">
        <f>DF57</f>
        <v>276.83999999999997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ROW(Source!A42)</f>
        <v>42</v>
      </c>
      <c r="B58">
        <v>92789514</v>
      </c>
      <c r="C58">
        <v>92789710</v>
      </c>
      <c r="D58">
        <v>49510731</v>
      </c>
      <c r="E58">
        <v>70</v>
      </c>
      <c r="F58">
        <v>1</v>
      </c>
      <c r="G58">
        <v>1</v>
      </c>
      <c r="H58">
        <v>1</v>
      </c>
      <c r="I58" t="s">
        <v>426</v>
      </c>
      <c r="J58" t="s">
        <v>6</v>
      </c>
      <c r="K58" t="s">
        <v>427</v>
      </c>
      <c r="L58">
        <v>1191</v>
      </c>
      <c r="N58">
        <v>1013</v>
      </c>
      <c r="O58" t="s">
        <v>386</v>
      </c>
      <c r="P58" t="s">
        <v>386</v>
      </c>
      <c r="Q58">
        <v>1</v>
      </c>
      <c r="W58">
        <v>0</v>
      </c>
      <c r="X58">
        <v>1893946532</v>
      </c>
      <c r="Y58">
        <f t="shared" si="13"/>
        <v>138.69</v>
      </c>
      <c r="AA58">
        <v>0</v>
      </c>
      <c r="AB58">
        <v>0</v>
      </c>
      <c r="AC58">
        <v>0</v>
      </c>
      <c r="AD58">
        <v>406.79</v>
      </c>
      <c r="AE58">
        <v>0</v>
      </c>
      <c r="AF58">
        <v>0</v>
      </c>
      <c r="AG58">
        <v>0</v>
      </c>
      <c r="AH58">
        <v>9.07</v>
      </c>
      <c r="AI58">
        <v>1</v>
      </c>
      <c r="AJ58">
        <v>1</v>
      </c>
      <c r="AK58">
        <v>1</v>
      </c>
      <c r="AL58">
        <v>44.85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138.69</v>
      </c>
      <c r="AU58" t="s">
        <v>6</v>
      </c>
      <c r="AV58">
        <v>1</v>
      </c>
      <c r="AW58">
        <v>2</v>
      </c>
      <c r="AX58">
        <v>92789727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ROUND(AT58*Source!I42*AH58*AL58,2)</f>
        <v>27024.05</v>
      </c>
      <c r="CV58">
        <f>ROUND(Y58*Source!I42,7)</f>
        <v>66.432509999999994</v>
      </c>
      <c r="CW58">
        <v>0</v>
      </c>
      <c r="CX58">
        <f>ROUND(Y58*Source!I42,7)</f>
        <v>66.432509999999994</v>
      </c>
      <c r="CY58">
        <f>AD58</f>
        <v>406.79</v>
      </c>
      <c r="CZ58">
        <f>AH58</f>
        <v>9.07</v>
      </c>
      <c r="DA58">
        <f>AL58</f>
        <v>44.85</v>
      </c>
      <c r="DB58">
        <f t="shared" si="14"/>
        <v>1257.92</v>
      </c>
      <c r="DC58">
        <f t="shared" si="15"/>
        <v>0</v>
      </c>
      <c r="DD58" t="s">
        <v>6</v>
      </c>
      <c r="DE58" t="s">
        <v>6</v>
      </c>
      <c r="DF58">
        <f t="shared" ref="DF58:DF64" si="23">ROUND(ROUND(AE58,2)*CX58,2)</f>
        <v>0</v>
      </c>
      <c r="DG58">
        <f t="shared" si="20"/>
        <v>0</v>
      </c>
      <c r="DH58">
        <f t="shared" si="21"/>
        <v>0</v>
      </c>
      <c r="DI58">
        <f>ROUND(ROUND(AH58*AL58,2)*CX58,2)</f>
        <v>27024.080000000002</v>
      </c>
      <c r="DJ58">
        <f>DI58</f>
        <v>27024.080000000002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ROW(Source!A42)</f>
        <v>42</v>
      </c>
      <c r="B59">
        <v>92789514</v>
      </c>
      <c r="C59">
        <v>92789710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387</v>
      </c>
      <c r="J59" t="s">
        <v>6</v>
      </c>
      <c r="K59" t="s">
        <v>388</v>
      </c>
      <c r="L59">
        <v>1191</v>
      </c>
      <c r="N59">
        <v>1013</v>
      </c>
      <c r="O59" t="s">
        <v>386</v>
      </c>
      <c r="P59" t="s">
        <v>386</v>
      </c>
      <c r="Q59">
        <v>1</v>
      </c>
      <c r="W59">
        <v>0</v>
      </c>
      <c r="X59">
        <v>-1417349443</v>
      </c>
      <c r="Y59">
        <f t="shared" si="13"/>
        <v>21.87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21.87</v>
      </c>
      <c r="AU59" t="s">
        <v>6</v>
      </c>
      <c r="AV59">
        <v>2</v>
      </c>
      <c r="AW59">
        <v>2</v>
      </c>
      <c r="AX59">
        <v>92789728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ROUND(Y59*Source!I42,7)</f>
        <v>10.47573</v>
      </c>
      <c r="CY59">
        <f>AD59</f>
        <v>0</v>
      </c>
      <c r="CZ59">
        <f>AH59</f>
        <v>0</v>
      </c>
      <c r="DA59">
        <f>AL59</f>
        <v>1</v>
      </c>
      <c r="DB59">
        <f t="shared" si="14"/>
        <v>0</v>
      </c>
      <c r="DC59">
        <f t="shared" si="15"/>
        <v>0</v>
      </c>
      <c r="DD59" t="s">
        <v>6</v>
      </c>
      <c r="DE59" t="s">
        <v>6</v>
      </c>
      <c r="DF59">
        <f t="shared" si="23"/>
        <v>0</v>
      </c>
      <c r="DG59">
        <f t="shared" si="20"/>
        <v>0</v>
      </c>
      <c r="DH59">
        <f t="shared" ref="DH59:DH64" si="24">ROUND(ROUND(AG59*AK59,2)*CX59,2)</f>
        <v>0</v>
      </c>
      <c r="DI59">
        <f t="shared" ref="DI59:DI73" si="25">ROUND(ROUND(AH59,2)*CX59,2)</f>
        <v>0</v>
      </c>
      <c r="DJ59">
        <f>DI59</f>
        <v>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ROW(Source!A42)</f>
        <v>42</v>
      </c>
      <c r="B60">
        <v>92789514</v>
      </c>
      <c r="C60">
        <v>92789710</v>
      </c>
      <c r="D60">
        <v>49672573</v>
      </c>
      <c r="E60">
        <v>1</v>
      </c>
      <c r="F60">
        <v>1</v>
      </c>
      <c r="G60">
        <v>1</v>
      </c>
      <c r="H60">
        <v>2</v>
      </c>
      <c r="I60" t="s">
        <v>417</v>
      </c>
      <c r="J60" t="s">
        <v>418</v>
      </c>
      <c r="K60" t="s">
        <v>419</v>
      </c>
      <c r="L60">
        <v>1367</v>
      </c>
      <c r="N60">
        <v>1011</v>
      </c>
      <c r="O60" t="s">
        <v>392</v>
      </c>
      <c r="P60" t="s">
        <v>392</v>
      </c>
      <c r="Q60">
        <v>1</v>
      </c>
      <c r="W60">
        <v>0</v>
      </c>
      <c r="X60">
        <v>-430484415</v>
      </c>
      <c r="Y60">
        <f t="shared" si="13"/>
        <v>17.32</v>
      </c>
      <c r="AA60">
        <v>0</v>
      </c>
      <c r="AB60">
        <v>1814.09</v>
      </c>
      <c r="AC60">
        <v>605.48</v>
      </c>
      <c r="AD60">
        <v>0</v>
      </c>
      <c r="AE60">
        <v>0</v>
      </c>
      <c r="AF60">
        <v>115.4</v>
      </c>
      <c r="AG60">
        <v>13.5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17.32</v>
      </c>
      <c r="AU60" t="s">
        <v>6</v>
      </c>
      <c r="AV60">
        <v>0</v>
      </c>
      <c r="AW60">
        <v>2</v>
      </c>
      <c r="AX60">
        <v>92789729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ROUND(Y60*Source!I42*DO60,7)</f>
        <v>0</v>
      </c>
      <c r="CX60">
        <f>ROUND(Y60*Source!I42,7)</f>
        <v>8.2962799999999994</v>
      </c>
      <c r="CY60">
        <f>AB60</f>
        <v>1814.09</v>
      </c>
      <c r="CZ60">
        <f>AF60</f>
        <v>115.4</v>
      </c>
      <c r="DA60">
        <f>AJ60</f>
        <v>15.72</v>
      </c>
      <c r="DB60">
        <f t="shared" si="14"/>
        <v>1998.73</v>
      </c>
      <c r="DC60">
        <f t="shared" si="15"/>
        <v>233.82</v>
      </c>
      <c r="DD60" t="s">
        <v>6</v>
      </c>
      <c r="DE60" t="s">
        <v>6</v>
      </c>
      <c r="DF60">
        <f t="shared" si="23"/>
        <v>0</v>
      </c>
      <c r="DG60">
        <f>ROUND(ROUND(AF60*AJ60,2)*CX60,2)</f>
        <v>15050.2</v>
      </c>
      <c r="DH60">
        <f t="shared" si="24"/>
        <v>5023.2299999999996</v>
      </c>
      <c r="DI60">
        <f t="shared" si="25"/>
        <v>0</v>
      </c>
      <c r="DJ60">
        <f>DG60</f>
        <v>15050.2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ROW(Source!A42)</f>
        <v>42</v>
      </c>
      <c r="B61">
        <v>92789514</v>
      </c>
      <c r="C61">
        <v>92789710</v>
      </c>
      <c r="D61">
        <v>49672727</v>
      </c>
      <c r="E61">
        <v>1</v>
      </c>
      <c r="F61">
        <v>1</v>
      </c>
      <c r="G61">
        <v>1</v>
      </c>
      <c r="H61">
        <v>2</v>
      </c>
      <c r="I61" t="s">
        <v>412</v>
      </c>
      <c r="J61" t="s">
        <v>413</v>
      </c>
      <c r="K61" t="s">
        <v>414</v>
      </c>
      <c r="L61">
        <v>1367</v>
      </c>
      <c r="N61">
        <v>1011</v>
      </c>
      <c r="O61" t="s">
        <v>392</v>
      </c>
      <c r="P61" t="s">
        <v>392</v>
      </c>
      <c r="Q61">
        <v>1</v>
      </c>
      <c r="W61">
        <v>0</v>
      </c>
      <c r="X61">
        <v>-896236776</v>
      </c>
      <c r="Y61">
        <f t="shared" si="13"/>
        <v>0.17</v>
      </c>
      <c r="AA61">
        <v>0</v>
      </c>
      <c r="AB61">
        <v>1414.64</v>
      </c>
      <c r="AC61">
        <v>451.19</v>
      </c>
      <c r="AD61">
        <v>0</v>
      </c>
      <c r="AE61">
        <v>0</v>
      </c>
      <c r="AF61">
        <v>89.99</v>
      </c>
      <c r="AG61">
        <v>10.06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0.17</v>
      </c>
      <c r="AU61" t="s">
        <v>6</v>
      </c>
      <c r="AV61">
        <v>0</v>
      </c>
      <c r="AW61">
        <v>2</v>
      </c>
      <c r="AX61">
        <v>92789730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ROUND(Y61*Source!I42*DO61,7)</f>
        <v>0</v>
      </c>
      <c r="CX61">
        <f>ROUND(Y61*Source!I42,7)</f>
        <v>8.1430000000000002E-2</v>
      </c>
      <c r="CY61">
        <f>AB61</f>
        <v>1414.64</v>
      </c>
      <c r="CZ61">
        <f>AF61</f>
        <v>89.99</v>
      </c>
      <c r="DA61">
        <f>AJ61</f>
        <v>15.72</v>
      </c>
      <c r="DB61">
        <f t="shared" si="14"/>
        <v>15.3</v>
      </c>
      <c r="DC61">
        <f t="shared" si="15"/>
        <v>1.71</v>
      </c>
      <c r="DD61" t="s">
        <v>6</v>
      </c>
      <c r="DE61" t="s">
        <v>6</v>
      </c>
      <c r="DF61">
        <f t="shared" si="23"/>
        <v>0</v>
      </c>
      <c r="DG61">
        <f>ROUND(ROUND(AF61*AJ61,2)*CX61,2)</f>
        <v>115.19</v>
      </c>
      <c r="DH61">
        <f t="shared" si="24"/>
        <v>36.74</v>
      </c>
      <c r="DI61">
        <f t="shared" si="25"/>
        <v>0</v>
      </c>
      <c r="DJ61">
        <f>DG61</f>
        <v>115.19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ROW(Source!A42)</f>
        <v>42</v>
      </c>
      <c r="B62">
        <v>92789514</v>
      </c>
      <c r="C62">
        <v>92789710</v>
      </c>
      <c r="D62">
        <v>49673048</v>
      </c>
      <c r="E62">
        <v>1</v>
      </c>
      <c r="F62">
        <v>1</v>
      </c>
      <c r="G62">
        <v>1</v>
      </c>
      <c r="H62">
        <v>2</v>
      </c>
      <c r="I62" t="s">
        <v>490</v>
      </c>
      <c r="J62" t="s">
        <v>491</v>
      </c>
      <c r="K62" t="s">
        <v>492</v>
      </c>
      <c r="L62">
        <v>1367</v>
      </c>
      <c r="N62">
        <v>1011</v>
      </c>
      <c r="O62" t="s">
        <v>392</v>
      </c>
      <c r="P62" t="s">
        <v>392</v>
      </c>
      <c r="Q62">
        <v>1</v>
      </c>
      <c r="W62">
        <v>0</v>
      </c>
      <c r="X62">
        <v>605808563</v>
      </c>
      <c r="Y62">
        <f t="shared" si="13"/>
        <v>0.26</v>
      </c>
      <c r="AA62">
        <v>0</v>
      </c>
      <c r="AB62">
        <v>105.32</v>
      </c>
      <c r="AC62">
        <v>0</v>
      </c>
      <c r="AD62">
        <v>0</v>
      </c>
      <c r="AE62">
        <v>0</v>
      </c>
      <c r="AF62">
        <v>6.7</v>
      </c>
      <c r="AG62">
        <v>0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0.26</v>
      </c>
      <c r="AU62" t="s">
        <v>6</v>
      </c>
      <c r="AV62">
        <v>0</v>
      </c>
      <c r="AW62">
        <v>2</v>
      </c>
      <c r="AX62">
        <v>92789731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ROUND(Y62*Source!I42*DO62,7)</f>
        <v>0</v>
      </c>
      <c r="CX62">
        <f>ROUND(Y62*Source!I42,7)</f>
        <v>0.12454</v>
      </c>
      <c r="CY62">
        <f>AB62</f>
        <v>105.32</v>
      </c>
      <c r="CZ62">
        <f>AF62</f>
        <v>6.7</v>
      </c>
      <c r="DA62">
        <f>AJ62</f>
        <v>15.72</v>
      </c>
      <c r="DB62">
        <f t="shared" si="14"/>
        <v>1.74</v>
      </c>
      <c r="DC62">
        <f t="shared" si="15"/>
        <v>0</v>
      </c>
      <c r="DD62" t="s">
        <v>6</v>
      </c>
      <c r="DE62" t="s">
        <v>6</v>
      </c>
      <c r="DF62">
        <f t="shared" si="23"/>
        <v>0</v>
      </c>
      <c r="DG62">
        <f>ROUND(ROUND(AF62*AJ62,2)*CX62,2)</f>
        <v>13.12</v>
      </c>
      <c r="DH62">
        <f t="shared" si="24"/>
        <v>0</v>
      </c>
      <c r="DI62">
        <f t="shared" si="25"/>
        <v>0</v>
      </c>
      <c r="DJ62">
        <f>DG62</f>
        <v>13.12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ROW(Source!A42)</f>
        <v>42</v>
      </c>
      <c r="B63">
        <v>92789514</v>
      </c>
      <c r="C63">
        <v>92789710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420</v>
      </c>
      <c r="J63" t="s">
        <v>421</v>
      </c>
      <c r="K63" t="s">
        <v>422</v>
      </c>
      <c r="L63">
        <v>1367</v>
      </c>
      <c r="N63">
        <v>1011</v>
      </c>
      <c r="O63" t="s">
        <v>392</v>
      </c>
      <c r="P63" t="s">
        <v>392</v>
      </c>
      <c r="Q63">
        <v>1</v>
      </c>
      <c r="W63">
        <v>0</v>
      </c>
      <c r="X63">
        <v>509054691</v>
      </c>
      <c r="Y63">
        <f t="shared" si="13"/>
        <v>4.2300000000000004</v>
      </c>
      <c r="AA63">
        <v>0</v>
      </c>
      <c r="AB63">
        <v>1032.96</v>
      </c>
      <c r="AC63">
        <v>520.26</v>
      </c>
      <c r="AD63">
        <v>0</v>
      </c>
      <c r="AE63">
        <v>0</v>
      </c>
      <c r="AF63">
        <v>65.709999999999994</v>
      </c>
      <c r="AG63">
        <v>11.6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4.2300000000000004</v>
      </c>
      <c r="AU63" t="s">
        <v>6</v>
      </c>
      <c r="AV63">
        <v>0</v>
      </c>
      <c r="AW63">
        <v>2</v>
      </c>
      <c r="AX63">
        <v>92789732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ROUND(Y63*Source!I42*DO63,7)</f>
        <v>0</v>
      </c>
      <c r="CX63">
        <f>ROUND(Y63*Source!I42,7)</f>
        <v>2.02617</v>
      </c>
      <c r="CY63">
        <f>AB63</f>
        <v>1032.96</v>
      </c>
      <c r="CZ63">
        <f>AF63</f>
        <v>65.709999999999994</v>
      </c>
      <c r="DA63">
        <f>AJ63</f>
        <v>15.72</v>
      </c>
      <c r="DB63">
        <f t="shared" si="14"/>
        <v>277.95</v>
      </c>
      <c r="DC63">
        <f t="shared" si="15"/>
        <v>49.07</v>
      </c>
      <c r="DD63" t="s">
        <v>6</v>
      </c>
      <c r="DE63" t="s">
        <v>6</v>
      </c>
      <c r="DF63">
        <f t="shared" si="23"/>
        <v>0</v>
      </c>
      <c r="DG63">
        <f>ROUND(ROUND(AF63*AJ63,2)*CX63,2)</f>
        <v>2092.9499999999998</v>
      </c>
      <c r="DH63">
        <f t="shared" si="24"/>
        <v>1054.1400000000001</v>
      </c>
      <c r="DI63">
        <f t="shared" si="25"/>
        <v>0</v>
      </c>
      <c r="DJ63">
        <f>DG63</f>
        <v>2092.9499999999998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ROW(Source!A42)</f>
        <v>42</v>
      </c>
      <c r="B64">
        <v>92789514</v>
      </c>
      <c r="C64">
        <v>92789710</v>
      </c>
      <c r="D64">
        <v>49673592</v>
      </c>
      <c r="E64">
        <v>1</v>
      </c>
      <c r="F64">
        <v>1</v>
      </c>
      <c r="G64">
        <v>1</v>
      </c>
      <c r="H64">
        <v>2</v>
      </c>
      <c r="I64" t="s">
        <v>493</v>
      </c>
      <c r="J64" t="s">
        <v>494</v>
      </c>
      <c r="K64" t="s">
        <v>495</v>
      </c>
      <c r="L64">
        <v>1367</v>
      </c>
      <c r="N64">
        <v>1011</v>
      </c>
      <c r="O64" t="s">
        <v>392</v>
      </c>
      <c r="P64" t="s">
        <v>392</v>
      </c>
      <c r="Q64">
        <v>1</v>
      </c>
      <c r="W64">
        <v>0</v>
      </c>
      <c r="X64">
        <v>-1911188290</v>
      </c>
      <c r="Y64">
        <f t="shared" si="13"/>
        <v>0.15</v>
      </c>
      <c r="AA64">
        <v>0</v>
      </c>
      <c r="AB64">
        <v>426.17</v>
      </c>
      <c r="AC64">
        <v>520.26</v>
      </c>
      <c r="AD64">
        <v>0</v>
      </c>
      <c r="AE64">
        <v>0</v>
      </c>
      <c r="AF64">
        <v>27.11</v>
      </c>
      <c r="AG64">
        <v>11.6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0.15</v>
      </c>
      <c r="AU64" t="s">
        <v>6</v>
      </c>
      <c r="AV64">
        <v>0</v>
      </c>
      <c r="AW64">
        <v>2</v>
      </c>
      <c r="AX64">
        <v>92789733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ROUND(Y64*Source!I42*DO64,7)</f>
        <v>0</v>
      </c>
      <c r="CX64">
        <f>ROUND(Y64*Source!I42,7)</f>
        <v>7.1849999999999997E-2</v>
      </c>
      <c r="CY64">
        <f>AB64</f>
        <v>426.17</v>
      </c>
      <c r="CZ64">
        <f>AF64</f>
        <v>27.11</v>
      </c>
      <c r="DA64">
        <f>AJ64</f>
        <v>15.72</v>
      </c>
      <c r="DB64">
        <f t="shared" si="14"/>
        <v>4.07</v>
      </c>
      <c r="DC64">
        <f t="shared" si="15"/>
        <v>1.74</v>
      </c>
      <c r="DD64" t="s">
        <v>6</v>
      </c>
      <c r="DE64" t="s">
        <v>6</v>
      </c>
      <c r="DF64">
        <f t="shared" si="23"/>
        <v>0</v>
      </c>
      <c r="DG64">
        <f>ROUND(ROUND(AF64*AJ64,2)*CX64,2)</f>
        <v>30.62</v>
      </c>
      <c r="DH64">
        <f t="shared" si="24"/>
        <v>37.380000000000003</v>
      </c>
      <c r="DI64">
        <f t="shared" si="25"/>
        <v>0</v>
      </c>
      <c r="DJ64">
        <f>DG64</f>
        <v>30.62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ROW(Source!A42)</f>
        <v>42</v>
      </c>
      <c r="B65">
        <v>92789514</v>
      </c>
      <c r="C65">
        <v>92789710</v>
      </c>
      <c r="D65">
        <v>49526056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1348</v>
      </c>
      <c r="N65">
        <v>1009</v>
      </c>
      <c r="O65" t="s">
        <v>127</v>
      </c>
      <c r="P65" t="s">
        <v>127</v>
      </c>
      <c r="Q65">
        <v>1000</v>
      </c>
      <c r="W65">
        <v>0</v>
      </c>
      <c r="X65">
        <v>-2023495432</v>
      </c>
      <c r="Y65">
        <f t="shared" si="13"/>
        <v>1.7000000000000001E-2</v>
      </c>
      <c r="AA65">
        <v>39066.94</v>
      </c>
      <c r="AB65">
        <v>0</v>
      </c>
      <c r="AC65">
        <v>0</v>
      </c>
      <c r="AD65">
        <v>0</v>
      </c>
      <c r="AE65">
        <v>3938.2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1.7000000000000001E-2</v>
      </c>
      <c r="AU65" t="s">
        <v>6</v>
      </c>
      <c r="AV65">
        <v>0</v>
      </c>
      <c r="AW65">
        <v>2</v>
      </c>
      <c r="AX65">
        <v>92789734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ROUND(Y65*Source!I42,7)</f>
        <v>8.1429999999999992E-3</v>
      </c>
      <c r="CY65">
        <f t="shared" ref="CY65:CY73" si="26">AA65</f>
        <v>39066.94</v>
      </c>
      <c r="CZ65">
        <f t="shared" ref="CZ65:CZ73" si="27">AE65</f>
        <v>3938.2</v>
      </c>
      <c r="DA65">
        <f t="shared" ref="DA65:DA73" si="28">AI65</f>
        <v>9.92</v>
      </c>
      <c r="DB65">
        <f t="shared" si="14"/>
        <v>66.95</v>
      </c>
      <c r="DC65">
        <f t="shared" si="15"/>
        <v>0</v>
      </c>
      <c r="DD65" t="s">
        <v>6</v>
      </c>
      <c r="DE65" t="s">
        <v>6</v>
      </c>
      <c r="DF65">
        <f t="shared" ref="DF65:DF73" si="29">ROUND(ROUND(AE65*AI65,2)*CX65,2)</f>
        <v>318.12</v>
      </c>
      <c r="DG65">
        <f t="shared" ref="DG65:DG75" si="30">ROUND(ROUND(AF65,2)*CX65,2)</f>
        <v>0</v>
      </c>
      <c r="DH65">
        <f t="shared" ref="DH65:DH74" si="31">ROUND(ROUND(AG65,2)*CX65,2)</f>
        <v>0</v>
      </c>
      <c r="DI65">
        <f t="shared" si="25"/>
        <v>0</v>
      </c>
      <c r="DJ65">
        <f t="shared" ref="DJ65:DJ73" si="32">DF65</f>
        <v>318.12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ROW(Source!A42)</f>
        <v>42</v>
      </c>
      <c r="B66">
        <v>92789514</v>
      </c>
      <c r="C66">
        <v>92789710</v>
      </c>
      <c r="D66">
        <v>49527507</v>
      </c>
      <c r="E66">
        <v>1</v>
      </c>
      <c r="F66">
        <v>1</v>
      </c>
      <c r="G66">
        <v>1</v>
      </c>
      <c r="H66">
        <v>3</v>
      </c>
      <c r="I66" t="s">
        <v>71</v>
      </c>
      <c r="J66" t="s">
        <v>74</v>
      </c>
      <c r="K66" t="s">
        <v>72</v>
      </c>
      <c r="L66">
        <v>1339</v>
      </c>
      <c r="N66">
        <v>1007</v>
      </c>
      <c r="O66" t="s">
        <v>73</v>
      </c>
      <c r="P66" t="s">
        <v>73</v>
      </c>
      <c r="Q66">
        <v>1</v>
      </c>
      <c r="W66">
        <v>0</v>
      </c>
      <c r="X66">
        <v>458429195</v>
      </c>
      <c r="Y66">
        <f t="shared" si="13"/>
        <v>1.6</v>
      </c>
      <c r="AA66">
        <v>595.1</v>
      </c>
      <c r="AB66">
        <v>0</v>
      </c>
      <c r="AC66">
        <v>0</v>
      </c>
      <c r="AD66">
        <v>0</v>
      </c>
      <c r="AE66">
        <v>59.99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1.6</v>
      </c>
      <c r="AU66" t="s">
        <v>6</v>
      </c>
      <c r="AV66">
        <v>0</v>
      </c>
      <c r="AW66">
        <v>2</v>
      </c>
      <c r="AX66">
        <v>92789735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ROUND(Y66*Source!I42,7)</f>
        <v>0.76639999999999997</v>
      </c>
      <c r="CY66">
        <f t="shared" si="26"/>
        <v>595.1</v>
      </c>
      <c r="CZ66">
        <f t="shared" si="27"/>
        <v>59.99</v>
      </c>
      <c r="DA66">
        <f t="shared" si="28"/>
        <v>9.92</v>
      </c>
      <c r="DB66">
        <f t="shared" si="14"/>
        <v>95.98</v>
      </c>
      <c r="DC66">
        <f t="shared" si="15"/>
        <v>0</v>
      </c>
      <c r="DD66" t="s">
        <v>6</v>
      </c>
      <c r="DE66" t="s">
        <v>6</v>
      </c>
      <c r="DF66">
        <f t="shared" si="29"/>
        <v>456.08</v>
      </c>
      <c r="DG66">
        <f t="shared" si="30"/>
        <v>0</v>
      </c>
      <c r="DH66">
        <f t="shared" si="31"/>
        <v>0</v>
      </c>
      <c r="DI66">
        <f t="shared" si="25"/>
        <v>0</v>
      </c>
      <c r="DJ66">
        <f t="shared" si="32"/>
        <v>456.08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ROW(Source!A42)</f>
        <v>42</v>
      </c>
      <c r="B67">
        <v>92789514</v>
      </c>
      <c r="C67">
        <v>92789710</v>
      </c>
      <c r="D67">
        <v>49527747</v>
      </c>
      <c r="E67">
        <v>1</v>
      </c>
      <c r="F67">
        <v>1</v>
      </c>
      <c r="G67">
        <v>1</v>
      </c>
      <c r="H67">
        <v>3</v>
      </c>
      <c r="I67" t="s">
        <v>499</v>
      </c>
      <c r="J67" t="s">
        <v>500</v>
      </c>
      <c r="K67" t="s">
        <v>501</v>
      </c>
      <c r="L67">
        <v>1348</v>
      </c>
      <c r="N67">
        <v>1009</v>
      </c>
      <c r="O67" t="s">
        <v>127</v>
      </c>
      <c r="P67" t="s">
        <v>127</v>
      </c>
      <c r="Q67">
        <v>1000</v>
      </c>
      <c r="W67">
        <v>0</v>
      </c>
      <c r="X67">
        <v>-1212497377</v>
      </c>
      <c r="Y67">
        <f t="shared" si="13"/>
        <v>8.0000000000000002E-3</v>
      </c>
      <c r="AA67">
        <v>4087.04</v>
      </c>
      <c r="AB67">
        <v>0</v>
      </c>
      <c r="AC67">
        <v>0</v>
      </c>
      <c r="AD67">
        <v>0</v>
      </c>
      <c r="AE67">
        <v>412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8.0000000000000002E-3</v>
      </c>
      <c r="AU67" t="s">
        <v>6</v>
      </c>
      <c r="AV67">
        <v>0</v>
      </c>
      <c r="AW67">
        <v>2</v>
      </c>
      <c r="AX67">
        <v>92789736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ROUND(Y67*Source!I42,7)</f>
        <v>3.8319999999999999E-3</v>
      </c>
      <c r="CY67">
        <f t="shared" si="26"/>
        <v>4087.04</v>
      </c>
      <c r="CZ67">
        <f t="shared" si="27"/>
        <v>412</v>
      </c>
      <c r="DA67">
        <f t="shared" si="28"/>
        <v>9.92</v>
      </c>
      <c r="DB67">
        <f t="shared" si="14"/>
        <v>3.3</v>
      </c>
      <c r="DC67">
        <f t="shared" si="15"/>
        <v>0</v>
      </c>
      <c r="DD67" t="s">
        <v>6</v>
      </c>
      <c r="DE67" t="s">
        <v>6</v>
      </c>
      <c r="DF67">
        <f t="shared" si="29"/>
        <v>15.66</v>
      </c>
      <c r="DG67">
        <f t="shared" si="30"/>
        <v>0</v>
      </c>
      <c r="DH67">
        <f t="shared" si="31"/>
        <v>0</v>
      </c>
      <c r="DI67">
        <f t="shared" si="25"/>
        <v>0</v>
      </c>
      <c r="DJ67">
        <f t="shared" si="32"/>
        <v>15.66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ROW(Source!A42)</f>
        <v>42</v>
      </c>
      <c r="B68">
        <v>92789514</v>
      </c>
      <c r="C68">
        <v>92789710</v>
      </c>
      <c r="D68">
        <v>49528288</v>
      </c>
      <c r="E68">
        <v>1</v>
      </c>
      <c r="F68">
        <v>1</v>
      </c>
      <c r="G68">
        <v>1</v>
      </c>
      <c r="H68">
        <v>3</v>
      </c>
      <c r="I68" t="s">
        <v>502</v>
      </c>
      <c r="J68" t="s">
        <v>503</v>
      </c>
      <c r="K68" t="s">
        <v>504</v>
      </c>
      <c r="L68">
        <v>1339</v>
      </c>
      <c r="N68">
        <v>1007</v>
      </c>
      <c r="O68" t="s">
        <v>73</v>
      </c>
      <c r="P68" t="s">
        <v>73</v>
      </c>
      <c r="Q68">
        <v>1</v>
      </c>
      <c r="W68">
        <v>0</v>
      </c>
      <c r="X68">
        <v>2039656126</v>
      </c>
      <c r="Y68">
        <f t="shared" si="13"/>
        <v>4.0999999999999996</v>
      </c>
      <c r="AA68">
        <v>5880.18</v>
      </c>
      <c r="AB68">
        <v>0</v>
      </c>
      <c r="AC68">
        <v>0</v>
      </c>
      <c r="AD68">
        <v>0</v>
      </c>
      <c r="AE68">
        <v>592.76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4.0999999999999996</v>
      </c>
      <c r="AU68" t="s">
        <v>6</v>
      </c>
      <c r="AV68">
        <v>0</v>
      </c>
      <c r="AW68">
        <v>2</v>
      </c>
      <c r="AX68">
        <v>92789737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ROUND(Y68*Source!I42,7)</f>
        <v>1.9639</v>
      </c>
      <c r="CY68">
        <f t="shared" si="26"/>
        <v>5880.18</v>
      </c>
      <c r="CZ68">
        <f t="shared" si="27"/>
        <v>592.76</v>
      </c>
      <c r="DA68">
        <f t="shared" si="28"/>
        <v>9.92</v>
      </c>
      <c r="DB68">
        <f t="shared" si="14"/>
        <v>2430.3200000000002</v>
      </c>
      <c r="DC68">
        <f t="shared" si="15"/>
        <v>0</v>
      </c>
      <c r="DD68" t="s">
        <v>6</v>
      </c>
      <c r="DE68" t="s">
        <v>6</v>
      </c>
      <c r="DF68">
        <f t="shared" si="29"/>
        <v>11548.09</v>
      </c>
      <c r="DG68">
        <f t="shared" si="30"/>
        <v>0</v>
      </c>
      <c r="DH68">
        <f t="shared" si="31"/>
        <v>0</v>
      </c>
      <c r="DI68">
        <f t="shared" si="25"/>
        <v>0</v>
      </c>
      <c r="DJ68">
        <f t="shared" si="32"/>
        <v>11548.09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ROW(Source!A42)</f>
        <v>42</v>
      </c>
      <c r="B69">
        <v>92789514</v>
      </c>
      <c r="C69">
        <v>92789710</v>
      </c>
      <c r="D69">
        <v>49528500</v>
      </c>
      <c r="E69">
        <v>1</v>
      </c>
      <c r="F69">
        <v>1</v>
      </c>
      <c r="G69">
        <v>1</v>
      </c>
      <c r="H69">
        <v>3</v>
      </c>
      <c r="I69" t="s">
        <v>505</v>
      </c>
      <c r="J69" t="s">
        <v>506</v>
      </c>
      <c r="K69" t="s">
        <v>507</v>
      </c>
      <c r="L69">
        <v>1339</v>
      </c>
      <c r="N69">
        <v>1007</v>
      </c>
      <c r="O69" t="s">
        <v>73</v>
      </c>
      <c r="P69" t="s">
        <v>73</v>
      </c>
      <c r="Q69">
        <v>1</v>
      </c>
      <c r="W69">
        <v>0</v>
      </c>
      <c r="X69">
        <v>-969632993</v>
      </c>
      <c r="Y69">
        <f t="shared" si="13"/>
        <v>0.12</v>
      </c>
      <c r="AA69">
        <v>3918.4</v>
      </c>
      <c r="AB69">
        <v>0</v>
      </c>
      <c r="AC69">
        <v>0</v>
      </c>
      <c r="AD69">
        <v>0</v>
      </c>
      <c r="AE69">
        <v>395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0.12</v>
      </c>
      <c r="AU69" t="s">
        <v>6</v>
      </c>
      <c r="AV69">
        <v>0</v>
      </c>
      <c r="AW69">
        <v>2</v>
      </c>
      <c r="AX69">
        <v>92789738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ROUND(Y69*Source!I42,7)</f>
        <v>5.7480000000000003E-2</v>
      </c>
      <c r="CY69">
        <f t="shared" si="26"/>
        <v>3918.4</v>
      </c>
      <c r="CZ69">
        <f t="shared" si="27"/>
        <v>395</v>
      </c>
      <c r="DA69">
        <f t="shared" si="28"/>
        <v>9.92</v>
      </c>
      <c r="DB69">
        <f t="shared" si="14"/>
        <v>47.4</v>
      </c>
      <c r="DC69">
        <f t="shared" si="15"/>
        <v>0</v>
      </c>
      <c r="DD69" t="s">
        <v>6</v>
      </c>
      <c r="DE69" t="s">
        <v>6</v>
      </c>
      <c r="DF69">
        <f t="shared" si="29"/>
        <v>225.23</v>
      </c>
      <c r="DG69">
        <f t="shared" si="30"/>
        <v>0</v>
      </c>
      <c r="DH69">
        <f t="shared" si="31"/>
        <v>0</v>
      </c>
      <c r="DI69">
        <f t="shared" si="25"/>
        <v>0</v>
      </c>
      <c r="DJ69">
        <f t="shared" si="32"/>
        <v>225.23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ROW(Source!A42)</f>
        <v>42</v>
      </c>
      <c r="B70">
        <v>92789514</v>
      </c>
      <c r="C70">
        <v>92789710</v>
      </c>
      <c r="D70">
        <v>49528525</v>
      </c>
      <c r="E70">
        <v>1</v>
      </c>
      <c r="F70">
        <v>1</v>
      </c>
      <c r="G70">
        <v>1</v>
      </c>
      <c r="H70">
        <v>3</v>
      </c>
      <c r="I70" t="s">
        <v>508</v>
      </c>
      <c r="J70" t="s">
        <v>509</v>
      </c>
      <c r="K70" t="s">
        <v>510</v>
      </c>
      <c r="L70">
        <v>1339</v>
      </c>
      <c r="N70">
        <v>1007</v>
      </c>
      <c r="O70" t="s">
        <v>73</v>
      </c>
      <c r="P70" t="s">
        <v>73</v>
      </c>
      <c r="Q70">
        <v>1</v>
      </c>
      <c r="W70">
        <v>0</v>
      </c>
      <c r="X70">
        <v>810710044</v>
      </c>
      <c r="Y70">
        <f t="shared" si="13"/>
        <v>0.77</v>
      </c>
      <c r="AA70">
        <v>4820.13</v>
      </c>
      <c r="AB70">
        <v>0</v>
      </c>
      <c r="AC70">
        <v>0</v>
      </c>
      <c r="AD70">
        <v>0</v>
      </c>
      <c r="AE70">
        <v>485.9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0.77</v>
      </c>
      <c r="AU70" t="s">
        <v>6</v>
      </c>
      <c r="AV70">
        <v>0</v>
      </c>
      <c r="AW70">
        <v>2</v>
      </c>
      <c r="AX70">
        <v>92789739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ROUND(Y70*Source!I42,7)</f>
        <v>0.36882999999999999</v>
      </c>
      <c r="CY70">
        <f t="shared" si="26"/>
        <v>4820.13</v>
      </c>
      <c r="CZ70">
        <f t="shared" si="27"/>
        <v>485.9</v>
      </c>
      <c r="DA70">
        <f t="shared" si="28"/>
        <v>9.92</v>
      </c>
      <c r="DB70">
        <f t="shared" si="14"/>
        <v>374.14</v>
      </c>
      <c r="DC70">
        <f t="shared" si="15"/>
        <v>0</v>
      </c>
      <c r="DD70" t="s">
        <v>6</v>
      </c>
      <c r="DE70" t="s">
        <v>6</v>
      </c>
      <c r="DF70">
        <f t="shared" si="29"/>
        <v>1777.81</v>
      </c>
      <c r="DG70">
        <f t="shared" si="30"/>
        <v>0</v>
      </c>
      <c r="DH70">
        <f t="shared" si="31"/>
        <v>0</v>
      </c>
      <c r="DI70">
        <f t="shared" si="25"/>
        <v>0</v>
      </c>
      <c r="DJ70">
        <f t="shared" si="32"/>
        <v>1777.81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ROW(Source!A42)</f>
        <v>42</v>
      </c>
      <c r="B71">
        <v>92789514</v>
      </c>
      <c r="C71">
        <v>92789710</v>
      </c>
      <c r="D71">
        <v>49539501</v>
      </c>
      <c r="E71">
        <v>1</v>
      </c>
      <c r="F71">
        <v>1</v>
      </c>
      <c r="G71">
        <v>1</v>
      </c>
      <c r="H71">
        <v>3</v>
      </c>
      <c r="I71" t="s">
        <v>144</v>
      </c>
      <c r="J71" t="s">
        <v>146</v>
      </c>
      <c r="K71" t="s">
        <v>145</v>
      </c>
      <c r="L71">
        <v>1348</v>
      </c>
      <c r="N71">
        <v>1009</v>
      </c>
      <c r="O71" t="s">
        <v>127</v>
      </c>
      <c r="P71" t="s">
        <v>127</v>
      </c>
      <c r="Q71">
        <v>1000</v>
      </c>
      <c r="W71">
        <v>0</v>
      </c>
      <c r="X71">
        <v>1853686766</v>
      </c>
      <c r="Y71">
        <f t="shared" si="13"/>
        <v>0.12818370000000001</v>
      </c>
      <c r="AA71">
        <v>159086.16</v>
      </c>
      <c r="AB71">
        <v>0</v>
      </c>
      <c r="AC71">
        <v>0</v>
      </c>
      <c r="AD71">
        <v>0</v>
      </c>
      <c r="AE71">
        <v>165247.96000000002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0.12818370000000001</v>
      </c>
      <c r="AU71" t="s">
        <v>6</v>
      </c>
      <c r="AV71">
        <v>0</v>
      </c>
      <c r="AW71">
        <v>2</v>
      </c>
      <c r="AX71">
        <v>92789742</v>
      </c>
      <c r="AY71">
        <v>2</v>
      </c>
      <c r="AZ71">
        <v>22528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ROUND(Y71*Source!I42,7)</f>
        <v>6.1400000000000003E-2</v>
      </c>
      <c r="CY71">
        <f t="shared" si="26"/>
        <v>159086.16</v>
      </c>
      <c r="CZ71">
        <f t="shared" si="27"/>
        <v>165247.96000000002</v>
      </c>
      <c r="DA71">
        <f t="shared" si="28"/>
        <v>9.92</v>
      </c>
      <c r="DB71">
        <f t="shared" si="14"/>
        <v>21182.09</v>
      </c>
      <c r="DC71">
        <f t="shared" si="15"/>
        <v>0</v>
      </c>
      <c r="DD71" t="s">
        <v>6</v>
      </c>
      <c r="DE71" t="s">
        <v>6</v>
      </c>
      <c r="DF71">
        <f t="shared" si="29"/>
        <v>100650.55</v>
      </c>
      <c r="DG71">
        <f t="shared" si="30"/>
        <v>0</v>
      </c>
      <c r="DH71">
        <f t="shared" si="31"/>
        <v>0</v>
      </c>
      <c r="DI71">
        <f t="shared" si="25"/>
        <v>0</v>
      </c>
      <c r="DJ71">
        <f t="shared" si="32"/>
        <v>100650.55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ROW(Source!A42)</f>
        <v>42</v>
      </c>
      <c r="B72">
        <v>92789514</v>
      </c>
      <c r="C72">
        <v>92789710</v>
      </c>
      <c r="D72">
        <v>49541180</v>
      </c>
      <c r="E72">
        <v>1</v>
      </c>
      <c r="F72">
        <v>1</v>
      </c>
      <c r="G72">
        <v>1</v>
      </c>
      <c r="H72">
        <v>3</v>
      </c>
      <c r="I72" t="s">
        <v>150</v>
      </c>
      <c r="J72" t="s">
        <v>152</v>
      </c>
      <c r="K72" t="s">
        <v>151</v>
      </c>
      <c r="L72">
        <v>1371</v>
      </c>
      <c r="N72">
        <v>1013</v>
      </c>
      <c r="O72" t="s">
        <v>100</v>
      </c>
      <c r="P72" t="s">
        <v>100</v>
      </c>
      <c r="Q72">
        <v>1</v>
      </c>
      <c r="W72">
        <v>0</v>
      </c>
      <c r="X72">
        <v>566891904</v>
      </c>
      <c r="Y72">
        <f t="shared" si="13"/>
        <v>6.2630480000000004</v>
      </c>
      <c r="AA72">
        <v>7850</v>
      </c>
      <c r="AB72">
        <v>0</v>
      </c>
      <c r="AC72">
        <v>0</v>
      </c>
      <c r="AD72">
        <v>0</v>
      </c>
      <c r="AE72">
        <v>8255.2200000000012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6.2630480000000004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ROUND(Y72*Source!I42,7)</f>
        <v>3</v>
      </c>
      <c r="CY72">
        <f t="shared" si="26"/>
        <v>7850</v>
      </c>
      <c r="CZ72">
        <f t="shared" si="27"/>
        <v>8255.2200000000012</v>
      </c>
      <c r="DA72">
        <f t="shared" si="28"/>
        <v>9.92</v>
      </c>
      <c r="DB72">
        <f t="shared" si="14"/>
        <v>51702.84</v>
      </c>
      <c r="DC72">
        <f t="shared" si="15"/>
        <v>0</v>
      </c>
      <c r="DD72" t="s">
        <v>6</v>
      </c>
      <c r="DE72" t="s">
        <v>6</v>
      </c>
      <c r="DF72">
        <f t="shared" si="29"/>
        <v>245675.34</v>
      </c>
      <c r="DG72">
        <f t="shared" si="30"/>
        <v>0</v>
      </c>
      <c r="DH72">
        <f t="shared" si="31"/>
        <v>0</v>
      </c>
      <c r="DI72">
        <f t="shared" si="25"/>
        <v>0</v>
      </c>
      <c r="DJ72">
        <f t="shared" si="32"/>
        <v>245675.34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ROW(Source!A42)</f>
        <v>42</v>
      </c>
      <c r="B73">
        <v>92789514</v>
      </c>
      <c r="C73">
        <v>92789710</v>
      </c>
      <c r="D73">
        <v>49541182</v>
      </c>
      <c r="E73">
        <v>1</v>
      </c>
      <c r="F73">
        <v>1</v>
      </c>
      <c r="G73">
        <v>1</v>
      </c>
      <c r="H73">
        <v>3</v>
      </c>
      <c r="I73" t="s">
        <v>155</v>
      </c>
      <c r="J73" t="s">
        <v>157</v>
      </c>
      <c r="K73" t="s">
        <v>156</v>
      </c>
      <c r="L73">
        <v>1371</v>
      </c>
      <c r="N73">
        <v>1013</v>
      </c>
      <c r="O73" t="s">
        <v>100</v>
      </c>
      <c r="P73" t="s">
        <v>100</v>
      </c>
      <c r="Q73">
        <v>1</v>
      </c>
      <c r="W73">
        <v>0</v>
      </c>
      <c r="X73">
        <v>-1511305007</v>
      </c>
      <c r="Y73">
        <f t="shared" si="13"/>
        <v>2.0876826999999998</v>
      </c>
      <c r="AA73">
        <v>9580</v>
      </c>
      <c r="AB73">
        <v>0</v>
      </c>
      <c r="AC73">
        <v>0</v>
      </c>
      <c r="AD73">
        <v>0</v>
      </c>
      <c r="AE73">
        <v>10074.52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6</v>
      </c>
      <c r="AT73">
        <v>2.0876826999999998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ROUND(Y73*Source!I42,7)</f>
        <v>1</v>
      </c>
      <c r="CY73">
        <f t="shared" si="26"/>
        <v>9580</v>
      </c>
      <c r="CZ73">
        <f t="shared" si="27"/>
        <v>10074.52</v>
      </c>
      <c r="DA73">
        <f t="shared" si="28"/>
        <v>9.92</v>
      </c>
      <c r="DB73">
        <f t="shared" si="14"/>
        <v>21032.400000000001</v>
      </c>
      <c r="DC73">
        <f t="shared" si="15"/>
        <v>0</v>
      </c>
      <c r="DD73" t="s">
        <v>6</v>
      </c>
      <c r="DE73" t="s">
        <v>6</v>
      </c>
      <c r="DF73">
        <f t="shared" si="29"/>
        <v>99939.24</v>
      </c>
      <c r="DG73">
        <f t="shared" si="30"/>
        <v>0</v>
      </c>
      <c r="DH73">
        <f t="shared" si="31"/>
        <v>0</v>
      </c>
      <c r="DI73">
        <f t="shared" si="25"/>
        <v>0</v>
      </c>
      <c r="DJ73">
        <f t="shared" si="32"/>
        <v>99939.24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ROW(Source!A52)</f>
        <v>52</v>
      </c>
      <c r="B74">
        <v>92789514</v>
      </c>
      <c r="C74">
        <v>92789753</v>
      </c>
      <c r="D74">
        <v>49510779</v>
      </c>
      <c r="E74">
        <v>70</v>
      </c>
      <c r="F74">
        <v>1</v>
      </c>
      <c r="G74">
        <v>1</v>
      </c>
      <c r="H74">
        <v>1</v>
      </c>
      <c r="I74" t="s">
        <v>511</v>
      </c>
      <c r="J74" t="s">
        <v>6</v>
      </c>
      <c r="K74" t="s">
        <v>512</v>
      </c>
      <c r="L74">
        <v>1191</v>
      </c>
      <c r="N74">
        <v>1013</v>
      </c>
      <c r="O74" t="s">
        <v>386</v>
      </c>
      <c r="P74" t="s">
        <v>386</v>
      </c>
      <c r="Q74">
        <v>1</v>
      </c>
      <c r="W74">
        <v>0</v>
      </c>
      <c r="X74">
        <v>-981676222</v>
      </c>
      <c r="Y74">
        <f t="shared" si="13"/>
        <v>5.31</v>
      </c>
      <c r="AA74">
        <v>0</v>
      </c>
      <c r="AB74">
        <v>0</v>
      </c>
      <c r="AC74">
        <v>0</v>
      </c>
      <c r="AD74">
        <v>477.65</v>
      </c>
      <c r="AE74">
        <v>0</v>
      </c>
      <c r="AF74">
        <v>0</v>
      </c>
      <c r="AG74">
        <v>0</v>
      </c>
      <c r="AH74">
        <v>10.65</v>
      </c>
      <c r="AI74">
        <v>1</v>
      </c>
      <c r="AJ74">
        <v>1</v>
      </c>
      <c r="AK74">
        <v>1</v>
      </c>
      <c r="AL74">
        <v>44.85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5.31</v>
      </c>
      <c r="AU74" t="s">
        <v>6</v>
      </c>
      <c r="AV74">
        <v>1</v>
      </c>
      <c r="AW74">
        <v>2</v>
      </c>
      <c r="AX74">
        <v>92789762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ROUND(AT74*Source!I52*AH74*AL74,2)</f>
        <v>68.48</v>
      </c>
      <c r="CV74">
        <f>ROUND(Y74*Source!I52,7)</f>
        <v>0.14337</v>
      </c>
      <c r="CW74">
        <v>0</v>
      </c>
      <c r="CX74">
        <f>ROUND(Y74*Source!I52,7)</f>
        <v>0.14337</v>
      </c>
      <c r="CY74">
        <f>AD74</f>
        <v>477.65</v>
      </c>
      <c r="CZ74">
        <f>AH74</f>
        <v>10.65</v>
      </c>
      <c r="DA74">
        <f>AL74</f>
        <v>44.85</v>
      </c>
      <c r="DB74">
        <f t="shared" si="14"/>
        <v>56.55</v>
      </c>
      <c r="DC74">
        <f t="shared" si="15"/>
        <v>0</v>
      </c>
      <c r="DD74" t="s">
        <v>6</v>
      </c>
      <c r="DE74" t="s">
        <v>6</v>
      </c>
      <c r="DF74">
        <f t="shared" ref="DF74:DF79" si="33">ROUND(ROUND(AE74,2)*CX74,2)</f>
        <v>0</v>
      </c>
      <c r="DG74">
        <f t="shared" si="30"/>
        <v>0</v>
      </c>
      <c r="DH74">
        <f t="shared" si="31"/>
        <v>0</v>
      </c>
      <c r="DI74">
        <f>ROUND(ROUND(AH74*AL74,2)*CX74,2)</f>
        <v>68.48</v>
      </c>
      <c r="DJ74">
        <f>DI74</f>
        <v>68.48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ROW(Source!A52)</f>
        <v>52</v>
      </c>
      <c r="B75">
        <v>92789514</v>
      </c>
      <c r="C75">
        <v>92789753</v>
      </c>
      <c r="D75">
        <v>49510905</v>
      </c>
      <c r="E75">
        <v>70</v>
      </c>
      <c r="F75">
        <v>1</v>
      </c>
      <c r="G75">
        <v>1</v>
      </c>
      <c r="H75">
        <v>1</v>
      </c>
      <c r="I75" t="s">
        <v>387</v>
      </c>
      <c r="J75" t="s">
        <v>6</v>
      </c>
      <c r="K75" t="s">
        <v>388</v>
      </c>
      <c r="L75">
        <v>1191</v>
      </c>
      <c r="N75">
        <v>1013</v>
      </c>
      <c r="O75" t="s">
        <v>386</v>
      </c>
      <c r="P75" t="s">
        <v>386</v>
      </c>
      <c r="Q75">
        <v>1</v>
      </c>
      <c r="W75">
        <v>0</v>
      </c>
      <c r="X75">
        <v>-1417349443</v>
      </c>
      <c r="Y75">
        <f t="shared" si="13"/>
        <v>0.02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0.02</v>
      </c>
      <c r="AU75" t="s">
        <v>6</v>
      </c>
      <c r="AV75">
        <v>2</v>
      </c>
      <c r="AW75">
        <v>2</v>
      </c>
      <c r="AX75">
        <v>92789763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ROUND(Y75*Source!I52,7)</f>
        <v>5.4000000000000001E-4</v>
      </c>
      <c r="CY75">
        <f>AD75</f>
        <v>0</v>
      </c>
      <c r="CZ75">
        <f>AH75</f>
        <v>0</v>
      </c>
      <c r="DA75">
        <f>AL75</f>
        <v>1</v>
      </c>
      <c r="DB75">
        <f t="shared" si="14"/>
        <v>0</v>
      </c>
      <c r="DC75">
        <f t="shared" si="15"/>
        <v>0</v>
      </c>
      <c r="DD75" t="s">
        <v>6</v>
      </c>
      <c r="DE75" t="s">
        <v>6</v>
      </c>
      <c r="DF75">
        <f t="shared" si="33"/>
        <v>0</v>
      </c>
      <c r="DG75">
        <f t="shared" si="30"/>
        <v>0</v>
      </c>
      <c r="DH75">
        <f>ROUND(ROUND(AG75*AK75,2)*CX75,2)</f>
        <v>0</v>
      </c>
      <c r="DI75">
        <f t="shared" ref="DI75:DI81" si="34">ROUND(ROUND(AH75,2)*CX75,2)</f>
        <v>0</v>
      </c>
      <c r="DJ75">
        <f>DI75</f>
        <v>0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ROW(Source!A52)</f>
        <v>52</v>
      </c>
      <c r="B76">
        <v>92789514</v>
      </c>
      <c r="C76">
        <v>92789753</v>
      </c>
      <c r="D76">
        <v>49672708</v>
      </c>
      <c r="E76">
        <v>1</v>
      </c>
      <c r="F76">
        <v>1</v>
      </c>
      <c r="G76">
        <v>1</v>
      </c>
      <c r="H76">
        <v>2</v>
      </c>
      <c r="I76" t="s">
        <v>513</v>
      </c>
      <c r="J76" t="s">
        <v>514</v>
      </c>
      <c r="K76" t="s">
        <v>515</v>
      </c>
      <c r="L76">
        <v>1367</v>
      </c>
      <c r="N76">
        <v>1011</v>
      </c>
      <c r="O76" t="s">
        <v>392</v>
      </c>
      <c r="P76" t="s">
        <v>392</v>
      </c>
      <c r="Q76">
        <v>1</v>
      </c>
      <c r="W76">
        <v>0</v>
      </c>
      <c r="X76">
        <v>208619310</v>
      </c>
      <c r="Y76">
        <f t="shared" si="13"/>
        <v>0.01</v>
      </c>
      <c r="AA76">
        <v>0</v>
      </c>
      <c r="AB76">
        <v>26.72</v>
      </c>
      <c r="AC76">
        <v>0</v>
      </c>
      <c r="AD76">
        <v>0</v>
      </c>
      <c r="AE76">
        <v>0</v>
      </c>
      <c r="AF76">
        <v>1.7</v>
      </c>
      <c r="AG76">
        <v>0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0.01</v>
      </c>
      <c r="AU76" t="s">
        <v>6</v>
      </c>
      <c r="AV76">
        <v>0</v>
      </c>
      <c r="AW76">
        <v>2</v>
      </c>
      <c r="AX76">
        <v>92789764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ROUND(Y76*Source!I52*DO76,7)</f>
        <v>0</v>
      </c>
      <c r="CX76">
        <f>ROUND(Y76*Source!I52,7)</f>
        <v>2.7E-4</v>
      </c>
      <c r="CY76">
        <f>AB76</f>
        <v>26.72</v>
      </c>
      <c r="CZ76">
        <f>AF76</f>
        <v>1.7</v>
      </c>
      <c r="DA76">
        <f>AJ76</f>
        <v>15.72</v>
      </c>
      <c r="DB76">
        <f t="shared" si="14"/>
        <v>0.02</v>
      </c>
      <c r="DC76">
        <f t="shared" si="15"/>
        <v>0</v>
      </c>
      <c r="DD76" t="s">
        <v>6</v>
      </c>
      <c r="DE76" t="s">
        <v>6</v>
      </c>
      <c r="DF76">
        <f t="shared" si="33"/>
        <v>0</v>
      </c>
      <c r="DG76">
        <f>ROUND(ROUND(AF76*AJ76,2)*CX76,2)</f>
        <v>0.01</v>
      </c>
      <c r="DH76">
        <f>ROUND(ROUND(AG76*AK76,2)*CX76,2)</f>
        <v>0</v>
      </c>
      <c r="DI76">
        <f t="shared" si="34"/>
        <v>0</v>
      </c>
      <c r="DJ76">
        <f>DG76</f>
        <v>0.01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ROW(Source!A52)</f>
        <v>52</v>
      </c>
      <c r="B77">
        <v>92789514</v>
      </c>
      <c r="C77">
        <v>92789753</v>
      </c>
      <c r="D77">
        <v>49672727</v>
      </c>
      <c r="E77">
        <v>1</v>
      </c>
      <c r="F77">
        <v>1</v>
      </c>
      <c r="G77">
        <v>1</v>
      </c>
      <c r="H77">
        <v>2</v>
      </c>
      <c r="I77" t="s">
        <v>412</v>
      </c>
      <c r="J77" t="s">
        <v>413</v>
      </c>
      <c r="K77" t="s">
        <v>414</v>
      </c>
      <c r="L77">
        <v>1367</v>
      </c>
      <c r="N77">
        <v>1011</v>
      </c>
      <c r="O77" t="s">
        <v>392</v>
      </c>
      <c r="P77" t="s">
        <v>392</v>
      </c>
      <c r="Q77">
        <v>1</v>
      </c>
      <c r="W77">
        <v>0</v>
      </c>
      <c r="X77">
        <v>-896236776</v>
      </c>
      <c r="Y77">
        <f t="shared" si="13"/>
        <v>0.01</v>
      </c>
      <c r="AA77">
        <v>0</v>
      </c>
      <c r="AB77">
        <v>1414.64</v>
      </c>
      <c r="AC77">
        <v>451.19</v>
      </c>
      <c r="AD77">
        <v>0</v>
      </c>
      <c r="AE77">
        <v>0</v>
      </c>
      <c r="AF77">
        <v>89.99</v>
      </c>
      <c r="AG77">
        <v>10.06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0.01</v>
      </c>
      <c r="AU77" t="s">
        <v>6</v>
      </c>
      <c r="AV77">
        <v>0</v>
      </c>
      <c r="AW77">
        <v>2</v>
      </c>
      <c r="AX77">
        <v>92789765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ROUND(Y77*Source!I52*DO77,7)</f>
        <v>0</v>
      </c>
      <c r="CX77">
        <f>ROUND(Y77*Source!I52,7)</f>
        <v>2.7E-4</v>
      </c>
      <c r="CY77">
        <f>AB77</f>
        <v>1414.64</v>
      </c>
      <c r="CZ77">
        <f>AF77</f>
        <v>89.99</v>
      </c>
      <c r="DA77">
        <f>AJ77</f>
        <v>15.72</v>
      </c>
      <c r="DB77">
        <f t="shared" si="14"/>
        <v>0.9</v>
      </c>
      <c r="DC77">
        <f t="shared" si="15"/>
        <v>0.1</v>
      </c>
      <c r="DD77" t="s">
        <v>6</v>
      </c>
      <c r="DE77" t="s">
        <v>6</v>
      </c>
      <c r="DF77">
        <f t="shared" si="33"/>
        <v>0</v>
      </c>
      <c r="DG77">
        <f>ROUND(ROUND(AF77*AJ77,2)*CX77,2)</f>
        <v>0.38</v>
      </c>
      <c r="DH77">
        <f>ROUND(ROUND(AG77*AK77,2)*CX77,2)</f>
        <v>0.12</v>
      </c>
      <c r="DI77">
        <f t="shared" si="34"/>
        <v>0</v>
      </c>
      <c r="DJ77">
        <f>DG77</f>
        <v>0.38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ROW(Source!A52)</f>
        <v>52</v>
      </c>
      <c r="B78">
        <v>92789514</v>
      </c>
      <c r="C78">
        <v>92789753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420</v>
      </c>
      <c r="J78" t="s">
        <v>421</v>
      </c>
      <c r="K78" t="s">
        <v>422</v>
      </c>
      <c r="L78">
        <v>1367</v>
      </c>
      <c r="N78">
        <v>1011</v>
      </c>
      <c r="O78" t="s">
        <v>392</v>
      </c>
      <c r="P78" t="s">
        <v>392</v>
      </c>
      <c r="Q78">
        <v>1</v>
      </c>
      <c r="W78">
        <v>0</v>
      </c>
      <c r="X78">
        <v>509054691</v>
      </c>
      <c r="Y78">
        <f t="shared" si="13"/>
        <v>0.01</v>
      </c>
      <c r="AA78">
        <v>0</v>
      </c>
      <c r="AB78">
        <v>1032.96</v>
      </c>
      <c r="AC78">
        <v>520.26</v>
      </c>
      <c r="AD78">
        <v>0</v>
      </c>
      <c r="AE78">
        <v>0</v>
      </c>
      <c r="AF78">
        <v>65.709999999999994</v>
      </c>
      <c r="AG78">
        <v>11.6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0.01</v>
      </c>
      <c r="AU78" t="s">
        <v>6</v>
      </c>
      <c r="AV78">
        <v>0</v>
      </c>
      <c r="AW78">
        <v>2</v>
      </c>
      <c r="AX78">
        <v>92789766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ROUND(Y78*Source!I52*DO78,7)</f>
        <v>0</v>
      </c>
      <c r="CX78">
        <f>ROUND(Y78*Source!I52,7)</f>
        <v>2.7E-4</v>
      </c>
      <c r="CY78">
        <f>AB78</f>
        <v>1032.96</v>
      </c>
      <c r="CZ78">
        <f>AF78</f>
        <v>65.709999999999994</v>
      </c>
      <c r="DA78">
        <f>AJ78</f>
        <v>15.72</v>
      </c>
      <c r="DB78">
        <f t="shared" si="14"/>
        <v>0.66</v>
      </c>
      <c r="DC78">
        <f t="shared" si="15"/>
        <v>0.12</v>
      </c>
      <c r="DD78" t="s">
        <v>6</v>
      </c>
      <c r="DE78" t="s">
        <v>6</v>
      </c>
      <c r="DF78">
        <f t="shared" si="33"/>
        <v>0</v>
      </c>
      <c r="DG78">
        <f>ROUND(ROUND(AF78*AJ78,2)*CX78,2)</f>
        <v>0.28000000000000003</v>
      </c>
      <c r="DH78">
        <f>ROUND(ROUND(AG78*AK78,2)*CX78,2)</f>
        <v>0.14000000000000001</v>
      </c>
      <c r="DI78">
        <f t="shared" si="34"/>
        <v>0</v>
      </c>
      <c r="DJ78">
        <f>DG78</f>
        <v>0.28000000000000003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ROW(Source!A52)</f>
        <v>52</v>
      </c>
      <c r="B79">
        <v>92789514</v>
      </c>
      <c r="C79">
        <v>92789753</v>
      </c>
      <c r="D79">
        <v>49674142</v>
      </c>
      <c r="E79">
        <v>1</v>
      </c>
      <c r="F79">
        <v>1</v>
      </c>
      <c r="G79">
        <v>1</v>
      </c>
      <c r="H79">
        <v>2</v>
      </c>
      <c r="I79" t="s">
        <v>516</v>
      </c>
      <c r="J79" t="s">
        <v>517</v>
      </c>
      <c r="K79" t="s">
        <v>518</v>
      </c>
      <c r="L79">
        <v>1367</v>
      </c>
      <c r="N79">
        <v>1011</v>
      </c>
      <c r="O79" t="s">
        <v>392</v>
      </c>
      <c r="P79" t="s">
        <v>392</v>
      </c>
      <c r="Q79">
        <v>1</v>
      </c>
      <c r="W79">
        <v>0</v>
      </c>
      <c r="X79">
        <v>-1745017968</v>
      </c>
      <c r="Y79">
        <f t="shared" si="13"/>
        <v>1.1200000000000001</v>
      </c>
      <c r="AA79">
        <v>0</v>
      </c>
      <c r="AB79">
        <v>107.21</v>
      </c>
      <c r="AC79">
        <v>0</v>
      </c>
      <c r="AD79">
        <v>0</v>
      </c>
      <c r="AE79">
        <v>0</v>
      </c>
      <c r="AF79">
        <v>6.82</v>
      </c>
      <c r="AG79">
        <v>0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1.1200000000000001</v>
      </c>
      <c r="AU79" t="s">
        <v>6</v>
      </c>
      <c r="AV79">
        <v>0</v>
      </c>
      <c r="AW79">
        <v>2</v>
      </c>
      <c r="AX79">
        <v>92789767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ROUND(Y79*Source!I52*DO79,7)</f>
        <v>0</v>
      </c>
      <c r="CX79">
        <f>ROUND(Y79*Source!I52,7)</f>
        <v>3.024E-2</v>
      </c>
      <c r="CY79">
        <f>AB79</f>
        <v>107.21</v>
      </c>
      <c r="CZ79">
        <f>AF79</f>
        <v>6.82</v>
      </c>
      <c r="DA79">
        <f>AJ79</f>
        <v>15.72</v>
      </c>
      <c r="DB79">
        <f t="shared" si="14"/>
        <v>7.64</v>
      </c>
      <c r="DC79">
        <f t="shared" si="15"/>
        <v>0</v>
      </c>
      <c r="DD79" t="s">
        <v>6</v>
      </c>
      <c r="DE79" t="s">
        <v>6</v>
      </c>
      <c r="DF79">
        <f t="shared" si="33"/>
        <v>0</v>
      </c>
      <c r="DG79">
        <f>ROUND(ROUND(AF79*AJ79,2)*CX79,2)</f>
        <v>3.24</v>
      </c>
      <c r="DH79">
        <f>ROUND(ROUND(AG79*AK79,2)*CX79,2)</f>
        <v>0</v>
      </c>
      <c r="DI79">
        <f t="shared" si="34"/>
        <v>0</v>
      </c>
      <c r="DJ79">
        <f>DG79</f>
        <v>3.24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ROW(Source!A52)</f>
        <v>52</v>
      </c>
      <c r="B80">
        <v>92789514</v>
      </c>
      <c r="C80">
        <v>92789753</v>
      </c>
      <c r="D80">
        <v>49554249</v>
      </c>
      <c r="E80">
        <v>1</v>
      </c>
      <c r="F80">
        <v>1</v>
      </c>
      <c r="G80">
        <v>1</v>
      </c>
      <c r="H80">
        <v>3</v>
      </c>
      <c r="I80" t="s">
        <v>519</v>
      </c>
      <c r="J80" t="s">
        <v>520</v>
      </c>
      <c r="K80" t="s">
        <v>521</v>
      </c>
      <c r="L80">
        <v>1348</v>
      </c>
      <c r="N80">
        <v>1009</v>
      </c>
      <c r="O80" t="s">
        <v>127</v>
      </c>
      <c r="P80" t="s">
        <v>127</v>
      </c>
      <c r="Q80">
        <v>1000</v>
      </c>
      <c r="W80">
        <v>0</v>
      </c>
      <c r="X80">
        <v>264248573</v>
      </c>
      <c r="Y80">
        <f t="shared" si="13"/>
        <v>8.9999999999999993E-3</v>
      </c>
      <c r="AA80">
        <v>154950.39999999999</v>
      </c>
      <c r="AB80">
        <v>0</v>
      </c>
      <c r="AC80">
        <v>0</v>
      </c>
      <c r="AD80">
        <v>0</v>
      </c>
      <c r="AE80">
        <v>15620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8.9999999999999993E-3</v>
      </c>
      <c r="AU80" t="s">
        <v>6</v>
      </c>
      <c r="AV80">
        <v>0</v>
      </c>
      <c r="AW80">
        <v>2</v>
      </c>
      <c r="AX80">
        <v>92789768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2.43E-4</v>
      </c>
      <c r="CY80">
        <f>AA80</f>
        <v>154950.39999999999</v>
      </c>
      <c r="CZ80">
        <f>AE80</f>
        <v>15620</v>
      </c>
      <c r="DA80">
        <f>AI80</f>
        <v>9.92</v>
      </c>
      <c r="DB80">
        <f t="shared" si="14"/>
        <v>140.58000000000001</v>
      </c>
      <c r="DC80">
        <f t="shared" si="15"/>
        <v>0</v>
      </c>
      <c r="DD80" t="s">
        <v>6</v>
      </c>
      <c r="DE80" t="s">
        <v>6</v>
      </c>
      <c r="DF80">
        <f>ROUND(ROUND(AE80*AI80,2)*CX80,2)</f>
        <v>37.65</v>
      </c>
      <c r="DG80">
        <f>ROUND(ROUND(AF80,2)*CX80,2)</f>
        <v>0</v>
      </c>
      <c r="DH80">
        <f>ROUND(ROUND(AG80,2)*CX80,2)</f>
        <v>0</v>
      </c>
      <c r="DI80">
        <f t="shared" si="34"/>
        <v>0</v>
      </c>
      <c r="DJ80">
        <f>DF80</f>
        <v>37.65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ROW(Source!A52)</f>
        <v>52</v>
      </c>
      <c r="B81">
        <v>92789514</v>
      </c>
      <c r="C81">
        <v>92789753</v>
      </c>
      <c r="D81">
        <v>49555305</v>
      </c>
      <c r="E81">
        <v>1</v>
      </c>
      <c r="F81">
        <v>1</v>
      </c>
      <c r="G81">
        <v>1</v>
      </c>
      <c r="H81">
        <v>3</v>
      </c>
      <c r="I81" t="s">
        <v>522</v>
      </c>
      <c r="J81" t="s">
        <v>523</v>
      </c>
      <c r="K81" t="s">
        <v>524</v>
      </c>
      <c r="L81">
        <v>1348</v>
      </c>
      <c r="N81">
        <v>1009</v>
      </c>
      <c r="O81" t="s">
        <v>127</v>
      </c>
      <c r="P81" t="s">
        <v>127</v>
      </c>
      <c r="Q81">
        <v>1000</v>
      </c>
      <c r="W81">
        <v>0</v>
      </c>
      <c r="X81">
        <v>151166323</v>
      </c>
      <c r="Y81">
        <f t="shared" si="13"/>
        <v>1.5E-3</v>
      </c>
      <c r="AA81">
        <v>75788.800000000003</v>
      </c>
      <c r="AB81">
        <v>0</v>
      </c>
      <c r="AC81">
        <v>0</v>
      </c>
      <c r="AD81">
        <v>0</v>
      </c>
      <c r="AE81">
        <v>7640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1.5E-3</v>
      </c>
      <c r="AU81" t="s">
        <v>6</v>
      </c>
      <c r="AV81">
        <v>0</v>
      </c>
      <c r="AW81">
        <v>2</v>
      </c>
      <c r="AX81">
        <v>92789769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ROUND(Y81*Source!I52,7)</f>
        <v>4.0500000000000002E-5</v>
      </c>
      <c r="CY81">
        <f>AA81</f>
        <v>75788.800000000003</v>
      </c>
      <c r="CZ81">
        <f>AE81</f>
        <v>7640</v>
      </c>
      <c r="DA81">
        <f>AI81</f>
        <v>9.92</v>
      </c>
      <c r="DB81">
        <f t="shared" si="14"/>
        <v>11.46</v>
      </c>
      <c r="DC81">
        <f t="shared" si="15"/>
        <v>0</v>
      </c>
      <c r="DD81" t="s">
        <v>6</v>
      </c>
      <c r="DE81" t="s">
        <v>6</v>
      </c>
      <c r="DF81">
        <f>ROUND(ROUND(AE81*AI81,2)*CX81,2)</f>
        <v>3.07</v>
      </c>
      <c r="DG81">
        <f>ROUND(ROUND(AF81,2)*CX81,2)</f>
        <v>0</v>
      </c>
      <c r="DH81">
        <f>ROUND(ROUND(AG81,2)*CX81,2)</f>
        <v>0</v>
      </c>
      <c r="DI81">
        <f t="shared" si="34"/>
        <v>0</v>
      </c>
      <c r="DJ81">
        <f>DF81</f>
        <v>3.07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ROW(Source!A53)</f>
        <v>53</v>
      </c>
      <c r="B82">
        <v>92789514</v>
      </c>
      <c r="C82">
        <v>92789770</v>
      </c>
      <c r="D82">
        <v>49510731</v>
      </c>
      <c r="E82">
        <v>70</v>
      </c>
      <c r="F82">
        <v>1</v>
      </c>
      <c r="G82">
        <v>1</v>
      </c>
      <c r="H82">
        <v>1</v>
      </c>
      <c r="I82" t="s">
        <v>426</v>
      </c>
      <c r="J82" t="s">
        <v>6</v>
      </c>
      <c r="K82" t="s">
        <v>427</v>
      </c>
      <c r="L82">
        <v>1191</v>
      </c>
      <c r="N82">
        <v>1013</v>
      </c>
      <c r="O82" t="s">
        <v>386</v>
      </c>
      <c r="P82" t="s">
        <v>386</v>
      </c>
      <c r="Q82">
        <v>1</v>
      </c>
      <c r="W82">
        <v>0</v>
      </c>
      <c r="X82">
        <v>1893946532</v>
      </c>
      <c r="Y82">
        <f t="shared" ref="Y82:Y89" si="35">(AT82*ROUND(2,7))</f>
        <v>4.26</v>
      </c>
      <c r="AA82">
        <v>0</v>
      </c>
      <c r="AB82">
        <v>0</v>
      </c>
      <c r="AC82">
        <v>0</v>
      </c>
      <c r="AD82">
        <v>406.79</v>
      </c>
      <c r="AE82">
        <v>0</v>
      </c>
      <c r="AF82">
        <v>0</v>
      </c>
      <c r="AG82">
        <v>0</v>
      </c>
      <c r="AH82">
        <v>9.07</v>
      </c>
      <c r="AI82">
        <v>1</v>
      </c>
      <c r="AJ82">
        <v>1</v>
      </c>
      <c r="AK82">
        <v>1</v>
      </c>
      <c r="AL82">
        <v>44.85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2.13</v>
      </c>
      <c r="AU82" t="s">
        <v>202</v>
      </c>
      <c r="AV82">
        <v>1</v>
      </c>
      <c r="AW82">
        <v>2</v>
      </c>
      <c r="AX82">
        <v>92789779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ROUND(AT82*Source!I53*AH82*AL82,2)</f>
        <v>23.39</v>
      </c>
      <c r="CV82">
        <f>ROUND(Y82*Source!I53,7)</f>
        <v>0.11502</v>
      </c>
      <c r="CW82">
        <v>0</v>
      </c>
      <c r="CX82">
        <f>ROUND(Y82*Source!I53,7)</f>
        <v>0.11502</v>
      </c>
      <c r="CY82">
        <f>AD82</f>
        <v>406.79</v>
      </c>
      <c r="CZ82">
        <f>AH82</f>
        <v>9.07</v>
      </c>
      <c r="DA82">
        <f>AL82</f>
        <v>44.85</v>
      </c>
      <c r="DB82">
        <f t="shared" ref="DB82:DB89" si="36">ROUND((ROUND(AT82*CZ82,2)*ROUND(2,7)),2)</f>
        <v>38.64</v>
      </c>
      <c r="DC82">
        <f t="shared" ref="DC82:DC89" si="37">ROUND((ROUND(AT82*AG82,2)*ROUND(2,7)),2)</f>
        <v>0</v>
      </c>
      <c r="DD82" t="s">
        <v>6</v>
      </c>
      <c r="DE82" t="s">
        <v>6</v>
      </c>
      <c r="DF82">
        <f t="shared" ref="DF82:DF87" si="38">ROUND(ROUND(AE82,2)*CX82,2)</f>
        <v>0</v>
      </c>
      <c r="DG82">
        <f>ROUND(ROUND(AF82,2)*CX82,2)</f>
        <v>0</v>
      </c>
      <c r="DH82">
        <f>ROUND(ROUND(AG82,2)*CX82,2)</f>
        <v>0</v>
      </c>
      <c r="DI82">
        <f>ROUND(ROUND(AH82*AL82,2)*CX82,2)</f>
        <v>46.79</v>
      </c>
      <c r="DJ82">
        <f>DI82</f>
        <v>46.79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ROW(Source!A53)</f>
        <v>53</v>
      </c>
      <c r="B83">
        <v>92789514</v>
      </c>
      <c r="C83">
        <v>92789770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387</v>
      </c>
      <c r="J83" t="s">
        <v>6</v>
      </c>
      <c r="K83" t="s">
        <v>388</v>
      </c>
      <c r="L83">
        <v>1191</v>
      </c>
      <c r="N83">
        <v>1013</v>
      </c>
      <c r="O83" t="s">
        <v>386</v>
      </c>
      <c r="P83" t="s">
        <v>386</v>
      </c>
      <c r="Q83">
        <v>1</v>
      </c>
      <c r="W83">
        <v>0</v>
      </c>
      <c r="X83">
        <v>-1417349443</v>
      </c>
      <c r="Y83">
        <f t="shared" si="35"/>
        <v>0.04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0.02</v>
      </c>
      <c r="AU83" t="s">
        <v>202</v>
      </c>
      <c r="AV83">
        <v>2</v>
      </c>
      <c r="AW83">
        <v>2</v>
      </c>
      <c r="AX83">
        <v>92789780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ROUND(Y83*Source!I53,7)</f>
        <v>1.08E-3</v>
      </c>
      <c r="CY83">
        <f>AD83</f>
        <v>0</v>
      </c>
      <c r="CZ83">
        <f>AH83</f>
        <v>0</v>
      </c>
      <c r="DA83">
        <f>AL83</f>
        <v>1</v>
      </c>
      <c r="DB83">
        <f t="shared" si="36"/>
        <v>0</v>
      </c>
      <c r="DC83">
        <f t="shared" si="37"/>
        <v>0</v>
      </c>
      <c r="DD83" t="s">
        <v>6</v>
      </c>
      <c r="DE83" t="s">
        <v>6</v>
      </c>
      <c r="DF83">
        <f t="shared" si="38"/>
        <v>0</v>
      </c>
      <c r="DG83">
        <f>ROUND(ROUND(AF83,2)*CX83,2)</f>
        <v>0</v>
      </c>
      <c r="DH83">
        <f>ROUND(ROUND(AG83*AK83,2)*CX83,2)</f>
        <v>0</v>
      </c>
      <c r="DI83">
        <f t="shared" ref="DI83:DI89" si="39">ROUND(ROUND(AH83,2)*CX83,2)</f>
        <v>0</v>
      </c>
      <c r="DJ83">
        <f>DI83</f>
        <v>0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ROW(Source!A53)</f>
        <v>53</v>
      </c>
      <c r="B84">
        <v>92789514</v>
      </c>
      <c r="C84">
        <v>92789770</v>
      </c>
      <c r="D84">
        <v>49672708</v>
      </c>
      <c r="E84">
        <v>1</v>
      </c>
      <c r="F84">
        <v>1</v>
      </c>
      <c r="G84">
        <v>1</v>
      </c>
      <c r="H84">
        <v>2</v>
      </c>
      <c r="I84" t="s">
        <v>513</v>
      </c>
      <c r="J84" t="s">
        <v>514</v>
      </c>
      <c r="K84" t="s">
        <v>515</v>
      </c>
      <c r="L84">
        <v>1367</v>
      </c>
      <c r="N84">
        <v>1011</v>
      </c>
      <c r="O84" t="s">
        <v>392</v>
      </c>
      <c r="P84" t="s">
        <v>392</v>
      </c>
      <c r="Q84">
        <v>1</v>
      </c>
      <c r="W84">
        <v>0</v>
      </c>
      <c r="X84">
        <v>208619310</v>
      </c>
      <c r="Y84">
        <f t="shared" si="35"/>
        <v>0.02</v>
      </c>
      <c r="AA84">
        <v>0</v>
      </c>
      <c r="AB84">
        <v>26.72</v>
      </c>
      <c r="AC84">
        <v>0</v>
      </c>
      <c r="AD84">
        <v>0</v>
      </c>
      <c r="AE84">
        <v>0</v>
      </c>
      <c r="AF84">
        <v>1.7</v>
      </c>
      <c r="AG84">
        <v>0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0.01</v>
      </c>
      <c r="AU84" t="s">
        <v>202</v>
      </c>
      <c r="AV84">
        <v>0</v>
      </c>
      <c r="AW84">
        <v>2</v>
      </c>
      <c r="AX84">
        <v>92789781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ROUND(Y84*Source!I53*DO84,7)</f>
        <v>0</v>
      </c>
      <c r="CX84">
        <f>ROUND(Y84*Source!I53,7)</f>
        <v>5.4000000000000001E-4</v>
      </c>
      <c r="CY84">
        <f>AB84</f>
        <v>26.72</v>
      </c>
      <c r="CZ84">
        <f>AF84</f>
        <v>1.7</v>
      </c>
      <c r="DA84">
        <f>AJ84</f>
        <v>15.72</v>
      </c>
      <c r="DB84">
        <f t="shared" si="36"/>
        <v>0.04</v>
      </c>
      <c r="DC84">
        <f t="shared" si="37"/>
        <v>0</v>
      </c>
      <c r="DD84" t="s">
        <v>6</v>
      </c>
      <c r="DE84" t="s">
        <v>6</v>
      </c>
      <c r="DF84">
        <f t="shared" si="38"/>
        <v>0</v>
      </c>
      <c r="DG84">
        <f>ROUND(ROUND(AF84*AJ84,2)*CX84,2)</f>
        <v>0.01</v>
      </c>
      <c r="DH84">
        <f>ROUND(ROUND(AG84*AK84,2)*CX84,2)</f>
        <v>0</v>
      </c>
      <c r="DI84">
        <f t="shared" si="39"/>
        <v>0</v>
      </c>
      <c r="DJ84">
        <f>DG84</f>
        <v>0.01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ROW(Source!A53)</f>
        <v>53</v>
      </c>
      <c r="B85">
        <v>92789514</v>
      </c>
      <c r="C85">
        <v>92789770</v>
      </c>
      <c r="D85">
        <v>49672727</v>
      </c>
      <c r="E85">
        <v>1</v>
      </c>
      <c r="F85">
        <v>1</v>
      </c>
      <c r="G85">
        <v>1</v>
      </c>
      <c r="H85">
        <v>2</v>
      </c>
      <c r="I85" t="s">
        <v>412</v>
      </c>
      <c r="J85" t="s">
        <v>413</v>
      </c>
      <c r="K85" t="s">
        <v>414</v>
      </c>
      <c r="L85">
        <v>1367</v>
      </c>
      <c r="N85">
        <v>1011</v>
      </c>
      <c r="O85" t="s">
        <v>392</v>
      </c>
      <c r="P85" t="s">
        <v>392</v>
      </c>
      <c r="Q85">
        <v>1</v>
      </c>
      <c r="W85">
        <v>0</v>
      </c>
      <c r="X85">
        <v>-896236776</v>
      </c>
      <c r="Y85">
        <f t="shared" si="35"/>
        <v>0.02</v>
      </c>
      <c r="AA85">
        <v>0</v>
      </c>
      <c r="AB85">
        <v>1414.64</v>
      </c>
      <c r="AC85">
        <v>451.19</v>
      </c>
      <c r="AD85">
        <v>0</v>
      </c>
      <c r="AE85">
        <v>0</v>
      </c>
      <c r="AF85">
        <v>89.99</v>
      </c>
      <c r="AG85">
        <v>10.06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0.01</v>
      </c>
      <c r="AU85" t="s">
        <v>202</v>
      </c>
      <c r="AV85">
        <v>0</v>
      </c>
      <c r="AW85">
        <v>2</v>
      </c>
      <c r="AX85">
        <v>92789782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ROUND(Y85*Source!I53*DO85,7)</f>
        <v>0</v>
      </c>
      <c r="CX85">
        <f>ROUND(Y85*Source!I53,7)</f>
        <v>5.4000000000000001E-4</v>
      </c>
      <c r="CY85">
        <f>AB85</f>
        <v>1414.64</v>
      </c>
      <c r="CZ85">
        <f>AF85</f>
        <v>89.99</v>
      </c>
      <c r="DA85">
        <f>AJ85</f>
        <v>15.72</v>
      </c>
      <c r="DB85">
        <f t="shared" si="36"/>
        <v>1.8</v>
      </c>
      <c r="DC85">
        <f t="shared" si="37"/>
        <v>0.2</v>
      </c>
      <c r="DD85" t="s">
        <v>6</v>
      </c>
      <c r="DE85" t="s">
        <v>6</v>
      </c>
      <c r="DF85">
        <f t="shared" si="38"/>
        <v>0</v>
      </c>
      <c r="DG85">
        <f>ROUND(ROUND(AF85*AJ85,2)*CX85,2)</f>
        <v>0.76</v>
      </c>
      <c r="DH85">
        <f>ROUND(ROUND(AG85*AK85,2)*CX85,2)</f>
        <v>0.24</v>
      </c>
      <c r="DI85">
        <f t="shared" si="39"/>
        <v>0</v>
      </c>
      <c r="DJ85">
        <f>DG85</f>
        <v>0.76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ROW(Source!A53)</f>
        <v>53</v>
      </c>
      <c r="B86">
        <v>92789514</v>
      </c>
      <c r="C86">
        <v>92789770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420</v>
      </c>
      <c r="J86" t="s">
        <v>421</v>
      </c>
      <c r="K86" t="s">
        <v>422</v>
      </c>
      <c r="L86">
        <v>1367</v>
      </c>
      <c r="N86">
        <v>1011</v>
      </c>
      <c r="O86" t="s">
        <v>392</v>
      </c>
      <c r="P86" t="s">
        <v>392</v>
      </c>
      <c r="Q86">
        <v>1</v>
      </c>
      <c r="W86">
        <v>0</v>
      </c>
      <c r="X86">
        <v>509054691</v>
      </c>
      <c r="Y86">
        <f t="shared" si="35"/>
        <v>0.02</v>
      </c>
      <c r="AA86">
        <v>0</v>
      </c>
      <c r="AB86">
        <v>1032.96</v>
      </c>
      <c r="AC86">
        <v>520.26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0.01</v>
      </c>
      <c r="AU86" t="s">
        <v>202</v>
      </c>
      <c r="AV86">
        <v>0</v>
      </c>
      <c r="AW86">
        <v>2</v>
      </c>
      <c r="AX86">
        <v>92789783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ROUND(Y86*Source!I53*DO86,7)</f>
        <v>0</v>
      </c>
      <c r="CX86">
        <f>ROUND(Y86*Source!I53,7)</f>
        <v>5.4000000000000001E-4</v>
      </c>
      <c r="CY86">
        <f>AB86</f>
        <v>1032.96</v>
      </c>
      <c r="CZ86">
        <f>AF86</f>
        <v>65.709999999999994</v>
      </c>
      <c r="DA86">
        <f>AJ86</f>
        <v>15.72</v>
      </c>
      <c r="DB86">
        <f t="shared" si="36"/>
        <v>1.32</v>
      </c>
      <c r="DC86">
        <f t="shared" si="37"/>
        <v>0.24</v>
      </c>
      <c r="DD86" t="s">
        <v>6</v>
      </c>
      <c r="DE86" t="s">
        <v>6</v>
      </c>
      <c r="DF86">
        <f t="shared" si="38"/>
        <v>0</v>
      </c>
      <c r="DG86">
        <f>ROUND(ROUND(AF86*AJ86,2)*CX86,2)</f>
        <v>0.56000000000000005</v>
      </c>
      <c r="DH86">
        <f>ROUND(ROUND(AG86*AK86,2)*CX86,2)</f>
        <v>0.28000000000000003</v>
      </c>
      <c r="DI86">
        <f t="shared" si="39"/>
        <v>0</v>
      </c>
      <c r="DJ86">
        <f>DG86</f>
        <v>0.56000000000000005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ROW(Source!A53)</f>
        <v>53</v>
      </c>
      <c r="B87">
        <v>92789514</v>
      </c>
      <c r="C87">
        <v>92789770</v>
      </c>
      <c r="D87">
        <v>49674142</v>
      </c>
      <c r="E87">
        <v>1</v>
      </c>
      <c r="F87">
        <v>1</v>
      </c>
      <c r="G87">
        <v>1</v>
      </c>
      <c r="H87">
        <v>2</v>
      </c>
      <c r="I87" t="s">
        <v>516</v>
      </c>
      <c r="J87" t="s">
        <v>517</v>
      </c>
      <c r="K87" t="s">
        <v>518</v>
      </c>
      <c r="L87">
        <v>1367</v>
      </c>
      <c r="N87">
        <v>1011</v>
      </c>
      <c r="O87" t="s">
        <v>392</v>
      </c>
      <c r="P87" t="s">
        <v>392</v>
      </c>
      <c r="Q87">
        <v>1</v>
      </c>
      <c r="W87">
        <v>0</v>
      </c>
      <c r="X87">
        <v>-1745017968</v>
      </c>
      <c r="Y87">
        <f t="shared" si="35"/>
        <v>1.3</v>
      </c>
      <c r="AA87">
        <v>0</v>
      </c>
      <c r="AB87">
        <v>107.21</v>
      </c>
      <c r="AC87">
        <v>0</v>
      </c>
      <c r="AD87">
        <v>0</v>
      </c>
      <c r="AE87">
        <v>0</v>
      </c>
      <c r="AF87">
        <v>6.82</v>
      </c>
      <c r="AG87">
        <v>0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0.65</v>
      </c>
      <c r="AU87" t="s">
        <v>202</v>
      </c>
      <c r="AV87">
        <v>0</v>
      </c>
      <c r="AW87">
        <v>2</v>
      </c>
      <c r="AX87">
        <v>92789784</v>
      </c>
      <c r="AY87">
        <v>1</v>
      </c>
      <c r="AZ87">
        <v>0</v>
      </c>
      <c r="BA87">
        <v>88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ROUND(Y87*Source!I53*DO87,7)</f>
        <v>0</v>
      </c>
      <c r="CX87">
        <f>ROUND(Y87*Source!I53,7)</f>
        <v>3.5099999999999999E-2</v>
      </c>
      <c r="CY87">
        <f>AB87</f>
        <v>107.21</v>
      </c>
      <c r="CZ87">
        <f>AF87</f>
        <v>6.82</v>
      </c>
      <c r="DA87">
        <f>AJ87</f>
        <v>15.72</v>
      </c>
      <c r="DB87">
        <f t="shared" si="36"/>
        <v>8.86</v>
      </c>
      <c r="DC87">
        <f t="shared" si="37"/>
        <v>0</v>
      </c>
      <c r="DD87" t="s">
        <v>6</v>
      </c>
      <c r="DE87" t="s">
        <v>6</v>
      </c>
      <c r="DF87">
        <f t="shared" si="38"/>
        <v>0</v>
      </c>
      <c r="DG87">
        <f>ROUND(ROUND(AF87*AJ87,2)*CX87,2)</f>
        <v>3.76</v>
      </c>
      <c r="DH87">
        <f>ROUND(ROUND(AG87*AK87,2)*CX87,2)</f>
        <v>0</v>
      </c>
      <c r="DI87">
        <f t="shared" si="39"/>
        <v>0</v>
      </c>
      <c r="DJ87">
        <f>DG87</f>
        <v>3.76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ROW(Source!A53)</f>
        <v>53</v>
      </c>
      <c r="B88">
        <v>92789514</v>
      </c>
      <c r="C88">
        <v>92789770</v>
      </c>
      <c r="D88">
        <v>49554792</v>
      </c>
      <c r="E88">
        <v>1</v>
      </c>
      <c r="F88">
        <v>1</v>
      </c>
      <c r="G88">
        <v>1</v>
      </c>
      <c r="H88">
        <v>3</v>
      </c>
      <c r="I88" t="s">
        <v>525</v>
      </c>
      <c r="J88" t="s">
        <v>526</v>
      </c>
      <c r="K88" t="s">
        <v>527</v>
      </c>
      <c r="L88">
        <v>1348</v>
      </c>
      <c r="N88">
        <v>1009</v>
      </c>
      <c r="O88" t="s">
        <v>127</v>
      </c>
      <c r="P88" t="s">
        <v>127</v>
      </c>
      <c r="Q88">
        <v>1000</v>
      </c>
      <c r="W88">
        <v>0</v>
      </c>
      <c r="X88">
        <v>499358224</v>
      </c>
      <c r="Y88">
        <f t="shared" si="35"/>
        <v>1.7999999999999999E-2</v>
      </c>
      <c r="AA88">
        <v>141983.67000000001</v>
      </c>
      <c r="AB88">
        <v>0</v>
      </c>
      <c r="AC88">
        <v>0</v>
      </c>
      <c r="AD88">
        <v>0</v>
      </c>
      <c r="AE88">
        <v>14312.87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8.9999999999999993E-3</v>
      </c>
      <c r="AU88" t="s">
        <v>202</v>
      </c>
      <c r="AV88">
        <v>0</v>
      </c>
      <c r="AW88">
        <v>2</v>
      </c>
      <c r="AX88">
        <v>92789785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ROUND(Y88*Source!I53,7)</f>
        <v>4.86E-4</v>
      </c>
      <c r="CY88">
        <f>AA88</f>
        <v>141983.67000000001</v>
      </c>
      <c r="CZ88">
        <f>AE88</f>
        <v>14312.87</v>
      </c>
      <c r="DA88">
        <f>AI88</f>
        <v>9.92</v>
      </c>
      <c r="DB88">
        <f t="shared" si="36"/>
        <v>257.64</v>
      </c>
      <c r="DC88">
        <f t="shared" si="37"/>
        <v>0</v>
      </c>
      <c r="DD88" t="s">
        <v>6</v>
      </c>
      <c r="DE88" t="s">
        <v>6</v>
      </c>
      <c r="DF88">
        <f>ROUND(ROUND(AE88*AI88,2)*CX88,2)</f>
        <v>69</v>
      </c>
      <c r="DG88">
        <f t="shared" ref="DG88:DG95" si="40">ROUND(ROUND(AF88,2)*CX88,2)</f>
        <v>0</v>
      </c>
      <c r="DH88">
        <f t="shared" ref="DH88:DH95" si="41">ROUND(ROUND(AG88,2)*CX88,2)</f>
        <v>0</v>
      </c>
      <c r="DI88">
        <f t="shared" si="39"/>
        <v>0</v>
      </c>
      <c r="DJ88">
        <f>DF88</f>
        <v>69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ROW(Source!A53)</f>
        <v>53</v>
      </c>
      <c r="B89">
        <v>92789514</v>
      </c>
      <c r="C89">
        <v>92789770</v>
      </c>
      <c r="D89">
        <v>49555401</v>
      </c>
      <c r="E89">
        <v>1</v>
      </c>
      <c r="F89">
        <v>1</v>
      </c>
      <c r="G89">
        <v>1</v>
      </c>
      <c r="H89">
        <v>3</v>
      </c>
      <c r="I89" t="s">
        <v>528</v>
      </c>
      <c r="J89" t="s">
        <v>529</v>
      </c>
      <c r="K89" t="s">
        <v>530</v>
      </c>
      <c r="L89">
        <v>1346</v>
      </c>
      <c r="N89">
        <v>1009</v>
      </c>
      <c r="O89" t="s">
        <v>486</v>
      </c>
      <c r="P89" t="s">
        <v>486</v>
      </c>
      <c r="Q89">
        <v>1</v>
      </c>
      <c r="W89">
        <v>0</v>
      </c>
      <c r="X89">
        <v>58056778</v>
      </c>
      <c r="Y89">
        <f t="shared" si="35"/>
        <v>2.8</v>
      </c>
      <c r="AA89">
        <v>66.17</v>
      </c>
      <c r="AB89">
        <v>0</v>
      </c>
      <c r="AC89">
        <v>0</v>
      </c>
      <c r="AD89">
        <v>0</v>
      </c>
      <c r="AE89">
        <v>6.67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1.4</v>
      </c>
      <c r="AU89" t="s">
        <v>202</v>
      </c>
      <c r="AV89">
        <v>0</v>
      </c>
      <c r="AW89">
        <v>2</v>
      </c>
      <c r="AX89">
        <v>92789786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ROUND(Y89*Source!I53,7)</f>
        <v>7.5600000000000001E-2</v>
      </c>
      <c r="CY89">
        <f>AA89</f>
        <v>66.17</v>
      </c>
      <c r="CZ89">
        <f>AE89</f>
        <v>6.67</v>
      </c>
      <c r="DA89">
        <f>AI89</f>
        <v>9.92</v>
      </c>
      <c r="DB89">
        <f t="shared" si="36"/>
        <v>18.68</v>
      </c>
      <c r="DC89">
        <f t="shared" si="37"/>
        <v>0</v>
      </c>
      <c r="DD89" t="s">
        <v>6</v>
      </c>
      <c r="DE89" t="s">
        <v>6</v>
      </c>
      <c r="DF89">
        <f>ROUND(ROUND(AE89*AI89,2)*CX89,2)</f>
        <v>5</v>
      </c>
      <c r="DG89">
        <f t="shared" si="40"/>
        <v>0</v>
      </c>
      <c r="DH89">
        <f t="shared" si="41"/>
        <v>0</v>
      </c>
      <c r="DI89">
        <f t="shared" si="39"/>
        <v>0</v>
      </c>
      <c r="DJ89">
        <f>DF89</f>
        <v>5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ROW(Source!A54)</f>
        <v>54</v>
      </c>
      <c r="B90">
        <v>92789514</v>
      </c>
      <c r="C90">
        <v>92789787</v>
      </c>
      <c r="D90">
        <v>49510731</v>
      </c>
      <c r="E90">
        <v>70</v>
      </c>
      <c r="F90">
        <v>1</v>
      </c>
      <c r="G90">
        <v>1</v>
      </c>
      <c r="H90">
        <v>1</v>
      </c>
      <c r="I90" t="s">
        <v>426</v>
      </c>
      <c r="J90" t="s">
        <v>6</v>
      </c>
      <c r="K90" t="s">
        <v>427</v>
      </c>
      <c r="L90">
        <v>1191</v>
      </c>
      <c r="N90">
        <v>1013</v>
      </c>
      <c r="O90" t="s">
        <v>386</v>
      </c>
      <c r="P90" t="s">
        <v>386</v>
      </c>
      <c r="Q90">
        <v>1</v>
      </c>
      <c r="W90">
        <v>0</v>
      </c>
      <c r="X90">
        <v>1893946532</v>
      </c>
      <c r="Y90">
        <f t="shared" ref="Y90:Y121" si="42">AT90</f>
        <v>16.84</v>
      </c>
      <c r="AA90">
        <v>0</v>
      </c>
      <c r="AB90">
        <v>0</v>
      </c>
      <c r="AC90">
        <v>0</v>
      </c>
      <c r="AD90">
        <v>406.79</v>
      </c>
      <c r="AE90">
        <v>0</v>
      </c>
      <c r="AF90">
        <v>0</v>
      </c>
      <c r="AG90">
        <v>0</v>
      </c>
      <c r="AH90">
        <v>9.07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16.84</v>
      </c>
      <c r="AU90" t="s">
        <v>6</v>
      </c>
      <c r="AV90">
        <v>1</v>
      </c>
      <c r="AW90">
        <v>2</v>
      </c>
      <c r="AX90">
        <v>92789793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ROUND(AT90*Source!I54*AH90*AL90,2)</f>
        <v>6850.34</v>
      </c>
      <c r="CV90">
        <f>ROUND(Y90*Source!I54,7)</f>
        <v>16.84</v>
      </c>
      <c r="CW90">
        <v>0</v>
      </c>
      <c r="CX90">
        <f>ROUND(Y90*Source!I54,7)</f>
        <v>16.84</v>
      </c>
      <c r="CY90">
        <f>AD90</f>
        <v>406.79</v>
      </c>
      <c r="CZ90">
        <f>AH90</f>
        <v>9.07</v>
      </c>
      <c r="DA90">
        <f>AL90</f>
        <v>44.85</v>
      </c>
      <c r="DB90">
        <f t="shared" ref="DB90:DB121" si="43">ROUND(ROUND(AT90*CZ90,2),2)</f>
        <v>152.74</v>
      </c>
      <c r="DC90">
        <f t="shared" ref="DC90:DC121" si="44">ROUND(ROUND(AT90*AG90,2),2)</f>
        <v>0</v>
      </c>
      <c r="DD90" t="s">
        <v>6</v>
      </c>
      <c r="DE90" t="s">
        <v>6</v>
      </c>
      <c r="DF90">
        <f>ROUND(ROUND(AE90,2)*CX90,2)</f>
        <v>0</v>
      </c>
      <c r="DG90">
        <f t="shared" si="40"/>
        <v>0</v>
      </c>
      <c r="DH90">
        <f t="shared" si="41"/>
        <v>0</v>
      </c>
      <c r="DI90">
        <f>ROUND(ROUND(AH90*AL90,2)*CX90,2)</f>
        <v>6850.34</v>
      </c>
      <c r="DJ90">
        <f>DI90</f>
        <v>6850.34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ROW(Source!A54)</f>
        <v>54</v>
      </c>
      <c r="B91">
        <v>92789514</v>
      </c>
      <c r="C91">
        <v>92789787</v>
      </c>
      <c r="D91">
        <v>49527507</v>
      </c>
      <c r="E91">
        <v>1</v>
      </c>
      <c r="F91">
        <v>1</v>
      </c>
      <c r="G91">
        <v>1</v>
      </c>
      <c r="H91">
        <v>3</v>
      </c>
      <c r="I91" t="s">
        <v>71</v>
      </c>
      <c r="J91" t="s">
        <v>74</v>
      </c>
      <c r="K91" t="s">
        <v>72</v>
      </c>
      <c r="L91">
        <v>1339</v>
      </c>
      <c r="N91">
        <v>1007</v>
      </c>
      <c r="O91" t="s">
        <v>73</v>
      </c>
      <c r="P91" t="s">
        <v>73</v>
      </c>
      <c r="Q91">
        <v>1</v>
      </c>
      <c r="W91">
        <v>0</v>
      </c>
      <c r="X91">
        <v>458429195</v>
      </c>
      <c r="Y91">
        <f t="shared" si="42"/>
        <v>0.2</v>
      </c>
      <c r="AA91">
        <v>595.1</v>
      </c>
      <c r="AB91">
        <v>0</v>
      </c>
      <c r="AC91">
        <v>0</v>
      </c>
      <c r="AD91">
        <v>0</v>
      </c>
      <c r="AE91">
        <v>59.99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0.2</v>
      </c>
      <c r="AU91" t="s">
        <v>6</v>
      </c>
      <c r="AV91">
        <v>0</v>
      </c>
      <c r="AW91">
        <v>2</v>
      </c>
      <c r="AX91">
        <v>92789794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ROUND(Y91*Source!I54,7)</f>
        <v>0.2</v>
      </c>
      <c r="CY91">
        <f>AA91</f>
        <v>595.1</v>
      </c>
      <c r="CZ91">
        <f>AE91</f>
        <v>59.99</v>
      </c>
      <c r="DA91">
        <f>AI91</f>
        <v>9.92</v>
      </c>
      <c r="DB91">
        <f t="shared" si="43"/>
        <v>12</v>
      </c>
      <c r="DC91">
        <f t="shared" si="44"/>
        <v>0</v>
      </c>
      <c r="DD91" t="s">
        <v>6</v>
      </c>
      <c r="DE91" t="s">
        <v>6</v>
      </c>
      <c r="DF91">
        <f>ROUND(ROUND(AE91*AI91,2)*CX91,2)</f>
        <v>119.02</v>
      </c>
      <c r="DG91">
        <f t="shared" si="40"/>
        <v>0</v>
      </c>
      <c r="DH91">
        <f t="shared" si="41"/>
        <v>0</v>
      </c>
      <c r="DI91">
        <f>ROUND(ROUND(AH91,2)*CX91,2)</f>
        <v>0</v>
      </c>
      <c r="DJ91">
        <f>DF91</f>
        <v>119.02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ROW(Source!A54)</f>
        <v>54</v>
      </c>
      <c r="B92">
        <v>92789514</v>
      </c>
      <c r="C92">
        <v>92789787</v>
      </c>
      <c r="D92">
        <v>49527755</v>
      </c>
      <c r="E92">
        <v>1</v>
      </c>
      <c r="F92">
        <v>1</v>
      </c>
      <c r="G92">
        <v>1</v>
      </c>
      <c r="H92">
        <v>3</v>
      </c>
      <c r="I92" t="s">
        <v>531</v>
      </c>
      <c r="J92" t="s">
        <v>532</v>
      </c>
      <c r="K92" t="s">
        <v>533</v>
      </c>
      <c r="L92">
        <v>1348</v>
      </c>
      <c r="N92">
        <v>1009</v>
      </c>
      <c r="O92" t="s">
        <v>127</v>
      </c>
      <c r="P92" t="s">
        <v>127</v>
      </c>
      <c r="Q92">
        <v>1000</v>
      </c>
      <c r="W92">
        <v>0</v>
      </c>
      <c r="X92">
        <v>819297291</v>
      </c>
      <c r="Y92">
        <f t="shared" si="42"/>
        <v>1E-3</v>
      </c>
      <c r="AA92">
        <v>4206.08</v>
      </c>
      <c r="AB92">
        <v>0</v>
      </c>
      <c r="AC92">
        <v>0</v>
      </c>
      <c r="AD92">
        <v>0</v>
      </c>
      <c r="AE92">
        <v>424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1E-3</v>
      </c>
      <c r="AU92" t="s">
        <v>6</v>
      </c>
      <c r="AV92">
        <v>0</v>
      </c>
      <c r="AW92">
        <v>2</v>
      </c>
      <c r="AX92">
        <v>92789795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ROUND(Y92*Source!I54,7)</f>
        <v>1E-3</v>
      </c>
      <c r="CY92">
        <f>AA92</f>
        <v>4206.08</v>
      </c>
      <c r="CZ92">
        <f>AE92</f>
        <v>424</v>
      </c>
      <c r="DA92">
        <f>AI92</f>
        <v>9.92</v>
      </c>
      <c r="DB92">
        <f t="shared" si="43"/>
        <v>0.42</v>
      </c>
      <c r="DC92">
        <f t="shared" si="44"/>
        <v>0</v>
      </c>
      <c r="DD92" t="s">
        <v>6</v>
      </c>
      <c r="DE92" t="s">
        <v>6</v>
      </c>
      <c r="DF92">
        <f>ROUND(ROUND(AE92*AI92,2)*CX92,2)</f>
        <v>4.21</v>
      </c>
      <c r="DG92">
        <f t="shared" si="40"/>
        <v>0</v>
      </c>
      <c r="DH92">
        <f t="shared" si="41"/>
        <v>0</v>
      </c>
      <c r="DI92">
        <f>ROUND(ROUND(AH92,2)*CX92,2)</f>
        <v>0</v>
      </c>
      <c r="DJ92">
        <f>DF92</f>
        <v>4.21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ROW(Source!A54)</f>
        <v>54</v>
      </c>
      <c r="B93">
        <v>92789514</v>
      </c>
      <c r="C93">
        <v>92789787</v>
      </c>
      <c r="D93">
        <v>49528287</v>
      </c>
      <c r="E93">
        <v>1</v>
      </c>
      <c r="F93">
        <v>1</v>
      </c>
      <c r="G93">
        <v>1</v>
      </c>
      <c r="H93">
        <v>3</v>
      </c>
      <c r="I93" t="s">
        <v>534</v>
      </c>
      <c r="J93" t="s">
        <v>535</v>
      </c>
      <c r="K93" t="s">
        <v>536</v>
      </c>
      <c r="L93">
        <v>1339</v>
      </c>
      <c r="N93">
        <v>1007</v>
      </c>
      <c r="O93" t="s">
        <v>73</v>
      </c>
      <c r="P93" t="s">
        <v>73</v>
      </c>
      <c r="Q93">
        <v>1</v>
      </c>
      <c r="W93">
        <v>0</v>
      </c>
      <c r="X93">
        <v>-203951308</v>
      </c>
      <c r="Y93">
        <f t="shared" si="42"/>
        <v>6.5000000000000002E-2</v>
      </c>
      <c r="AA93">
        <v>5952</v>
      </c>
      <c r="AB93">
        <v>0</v>
      </c>
      <c r="AC93">
        <v>0</v>
      </c>
      <c r="AD93">
        <v>0</v>
      </c>
      <c r="AE93">
        <v>600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6.5000000000000002E-2</v>
      </c>
      <c r="AU93" t="s">
        <v>6</v>
      </c>
      <c r="AV93">
        <v>0</v>
      </c>
      <c r="AW93">
        <v>2</v>
      </c>
      <c r="AX93">
        <v>92789796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ROUND(Y93*Source!I54,7)</f>
        <v>6.5000000000000002E-2</v>
      </c>
      <c r="CY93">
        <f>AA93</f>
        <v>5952</v>
      </c>
      <c r="CZ93">
        <f>AE93</f>
        <v>600</v>
      </c>
      <c r="DA93">
        <f>AI93</f>
        <v>9.92</v>
      </c>
      <c r="DB93">
        <f t="shared" si="43"/>
        <v>39</v>
      </c>
      <c r="DC93">
        <f t="shared" si="44"/>
        <v>0</v>
      </c>
      <c r="DD93" t="s">
        <v>6</v>
      </c>
      <c r="DE93" t="s">
        <v>6</v>
      </c>
      <c r="DF93">
        <f>ROUND(ROUND(AE93*AI93,2)*CX93,2)</f>
        <v>386.88</v>
      </c>
      <c r="DG93">
        <f t="shared" si="40"/>
        <v>0</v>
      </c>
      <c r="DH93">
        <f t="shared" si="41"/>
        <v>0</v>
      </c>
      <c r="DI93">
        <f>ROUND(ROUND(AH93,2)*CX93,2)</f>
        <v>0</v>
      </c>
      <c r="DJ93">
        <f>DF93</f>
        <v>386.88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ROW(Source!A54)</f>
        <v>54</v>
      </c>
      <c r="B94">
        <v>92789514</v>
      </c>
      <c r="C94">
        <v>92789787</v>
      </c>
      <c r="D94">
        <v>49528527</v>
      </c>
      <c r="E94">
        <v>1</v>
      </c>
      <c r="F94">
        <v>1</v>
      </c>
      <c r="G94">
        <v>1</v>
      </c>
      <c r="H94">
        <v>3</v>
      </c>
      <c r="I94" t="s">
        <v>537</v>
      </c>
      <c r="J94" t="s">
        <v>538</v>
      </c>
      <c r="K94" t="s">
        <v>539</v>
      </c>
      <c r="L94">
        <v>1339</v>
      </c>
      <c r="N94">
        <v>1007</v>
      </c>
      <c r="O94" t="s">
        <v>73</v>
      </c>
      <c r="P94" t="s">
        <v>73</v>
      </c>
      <c r="Q94">
        <v>1</v>
      </c>
      <c r="W94">
        <v>0</v>
      </c>
      <c r="X94">
        <v>461598558</v>
      </c>
      <c r="Y94">
        <f t="shared" si="42"/>
        <v>1E-3</v>
      </c>
      <c r="AA94">
        <v>5156.42</v>
      </c>
      <c r="AB94">
        <v>0</v>
      </c>
      <c r="AC94">
        <v>0</v>
      </c>
      <c r="AD94">
        <v>0</v>
      </c>
      <c r="AE94">
        <v>519.79999999999995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1E-3</v>
      </c>
      <c r="AU94" t="s">
        <v>6</v>
      </c>
      <c r="AV94">
        <v>0</v>
      </c>
      <c r="AW94">
        <v>2</v>
      </c>
      <c r="AX94">
        <v>92789797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ROUND(Y94*Source!I54,7)</f>
        <v>1E-3</v>
      </c>
      <c r="CY94">
        <f>AA94</f>
        <v>5156.42</v>
      </c>
      <c r="CZ94">
        <f>AE94</f>
        <v>519.79999999999995</v>
      </c>
      <c r="DA94">
        <f>AI94</f>
        <v>9.92</v>
      </c>
      <c r="DB94">
        <f t="shared" si="43"/>
        <v>0.52</v>
      </c>
      <c r="DC94">
        <f t="shared" si="44"/>
        <v>0</v>
      </c>
      <c r="DD94" t="s">
        <v>6</v>
      </c>
      <c r="DE94" t="s">
        <v>6</v>
      </c>
      <c r="DF94">
        <f>ROUND(ROUND(AE94*AI94,2)*CX94,2)</f>
        <v>5.16</v>
      </c>
      <c r="DG94">
        <f t="shared" si="40"/>
        <v>0</v>
      </c>
      <c r="DH94">
        <f t="shared" si="41"/>
        <v>0</v>
      </c>
      <c r="DI94">
        <f>ROUND(ROUND(AH94,2)*CX94,2)</f>
        <v>0</v>
      </c>
      <c r="DJ94">
        <f>DF94</f>
        <v>5.16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ROW(Source!A55)</f>
        <v>55</v>
      </c>
      <c r="B95">
        <v>92789514</v>
      </c>
      <c r="C95">
        <v>92789798</v>
      </c>
      <c r="D95">
        <v>49510753</v>
      </c>
      <c r="E95">
        <v>70</v>
      </c>
      <c r="F95">
        <v>1</v>
      </c>
      <c r="G95">
        <v>1</v>
      </c>
      <c r="H95">
        <v>1</v>
      </c>
      <c r="I95" t="s">
        <v>540</v>
      </c>
      <c r="J95" t="s">
        <v>6</v>
      </c>
      <c r="K95" t="s">
        <v>541</v>
      </c>
      <c r="L95">
        <v>1191</v>
      </c>
      <c r="N95">
        <v>1013</v>
      </c>
      <c r="O95" t="s">
        <v>386</v>
      </c>
      <c r="P95" t="s">
        <v>386</v>
      </c>
      <c r="Q95">
        <v>1</v>
      </c>
      <c r="W95">
        <v>0</v>
      </c>
      <c r="X95">
        <v>1608048003</v>
      </c>
      <c r="Y95">
        <f t="shared" si="42"/>
        <v>95.38</v>
      </c>
      <c r="AA95">
        <v>0</v>
      </c>
      <c r="AB95">
        <v>0</v>
      </c>
      <c r="AC95">
        <v>0</v>
      </c>
      <c r="AD95">
        <v>426.52</v>
      </c>
      <c r="AE95">
        <v>0</v>
      </c>
      <c r="AF95">
        <v>0</v>
      </c>
      <c r="AG95">
        <v>0</v>
      </c>
      <c r="AH95">
        <v>9.51</v>
      </c>
      <c r="AI95">
        <v>1</v>
      </c>
      <c r="AJ95">
        <v>1</v>
      </c>
      <c r="AK95">
        <v>1</v>
      </c>
      <c r="AL95">
        <v>44.85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95.38</v>
      </c>
      <c r="AU95" t="s">
        <v>6</v>
      </c>
      <c r="AV95">
        <v>1</v>
      </c>
      <c r="AW95">
        <v>2</v>
      </c>
      <c r="AX95">
        <v>92789802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ROUND(AT95*Source!I55*AH95*AL95,2)</f>
        <v>813.64</v>
      </c>
      <c r="CV95">
        <f>ROUND(Y95*Source!I55,7)</f>
        <v>1.9076</v>
      </c>
      <c r="CW95">
        <v>0</v>
      </c>
      <c r="CX95">
        <f>ROUND(Y95*Source!I55,7)</f>
        <v>1.9076</v>
      </c>
      <c r="CY95">
        <f>AD95</f>
        <v>426.52</v>
      </c>
      <c r="CZ95">
        <f>AH95</f>
        <v>9.51</v>
      </c>
      <c r="DA95">
        <f>AL95</f>
        <v>44.85</v>
      </c>
      <c r="DB95">
        <f t="shared" si="43"/>
        <v>907.06</v>
      </c>
      <c r="DC95">
        <f t="shared" si="44"/>
        <v>0</v>
      </c>
      <c r="DD95" t="s">
        <v>6</v>
      </c>
      <c r="DE95" t="s">
        <v>6</v>
      </c>
      <c r="DF95">
        <f t="shared" ref="DF95:DF101" si="45">ROUND(ROUND(AE95,2)*CX95,2)</f>
        <v>0</v>
      </c>
      <c r="DG95">
        <f t="shared" si="40"/>
        <v>0</v>
      </c>
      <c r="DH95">
        <f t="shared" si="41"/>
        <v>0</v>
      </c>
      <c r="DI95">
        <f>ROUND(ROUND(AH95*AL95,2)*CX95,2)</f>
        <v>813.63</v>
      </c>
      <c r="DJ95">
        <f>DI95</f>
        <v>813.63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ROW(Source!A55)</f>
        <v>55</v>
      </c>
      <c r="B96">
        <v>92789514</v>
      </c>
      <c r="C96">
        <v>92789798</v>
      </c>
      <c r="D96">
        <v>49673738</v>
      </c>
      <c r="E96">
        <v>1</v>
      </c>
      <c r="F96">
        <v>1</v>
      </c>
      <c r="G96">
        <v>1</v>
      </c>
      <c r="H96">
        <v>2</v>
      </c>
      <c r="I96" t="s">
        <v>542</v>
      </c>
      <c r="J96" t="s">
        <v>543</v>
      </c>
      <c r="K96" t="s">
        <v>544</v>
      </c>
      <c r="L96">
        <v>1367</v>
      </c>
      <c r="N96">
        <v>1011</v>
      </c>
      <c r="O96" t="s">
        <v>392</v>
      </c>
      <c r="P96" t="s">
        <v>392</v>
      </c>
      <c r="Q96">
        <v>1</v>
      </c>
      <c r="W96">
        <v>0</v>
      </c>
      <c r="X96">
        <v>-1506375854</v>
      </c>
      <c r="Y96">
        <f t="shared" si="42"/>
        <v>26.36</v>
      </c>
      <c r="AA96">
        <v>0</v>
      </c>
      <c r="AB96">
        <v>767.29</v>
      </c>
      <c r="AC96">
        <v>0</v>
      </c>
      <c r="AD96">
        <v>0</v>
      </c>
      <c r="AE96">
        <v>0</v>
      </c>
      <c r="AF96">
        <v>48.81</v>
      </c>
      <c r="AG96">
        <v>0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26.36</v>
      </c>
      <c r="AU96" t="s">
        <v>6</v>
      </c>
      <c r="AV96">
        <v>0</v>
      </c>
      <c r="AW96">
        <v>2</v>
      </c>
      <c r="AX96">
        <v>92789803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ROUND(Y96*Source!I55*DO96,7)</f>
        <v>0</v>
      </c>
      <c r="CX96">
        <f>ROUND(Y96*Source!I55,7)</f>
        <v>0.5272</v>
      </c>
      <c r="CY96">
        <f>AB96</f>
        <v>767.29</v>
      </c>
      <c r="CZ96">
        <f>AF96</f>
        <v>48.81</v>
      </c>
      <c r="DA96">
        <f>AJ96</f>
        <v>15.72</v>
      </c>
      <c r="DB96">
        <f t="shared" si="43"/>
        <v>1286.6300000000001</v>
      </c>
      <c r="DC96">
        <f t="shared" si="44"/>
        <v>0</v>
      </c>
      <c r="DD96" t="s">
        <v>6</v>
      </c>
      <c r="DE96" t="s">
        <v>6</v>
      </c>
      <c r="DF96">
        <f t="shared" si="45"/>
        <v>0</v>
      </c>
      <c r="DG96">
        <f>ROUND(ROUND(AF96*AJ96,2)*CX96,2)</f>
        <v>404.52</v>
      </c>
      <c r="DH96">
        <f>ROUND(ROUND(AG96*AK96,2)*CX96,2)</f>
        <v>0</v>
      </c>
      <c r="DI96">
        <f>ROUND(ROUND(AH96,2)*CX96,2)</f>
        <v>0</v>
      </c>
      <c r="DJ96">
        <f>DG96</f>
        <v>404.52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ROW(Source!A55)</f>
        <v>55</v>
      </c>
      <c r="B97">
        <v>92789514</v>
      </c>
      <c r="C97">
        <v>92789798</v>
      </c>
      <c r="D97">
        <v>49674191</v>
      </c>
      <c r="E97">
        <v>1</v>
      </c>
      <c r="F97">
        <v>1</v>
      </c>
      <c r="G97">
        <v>1</v>
      </c>
      <c r="H97">
        <v>2</v>
      </c>
      <c r="I97" t="s">
        <v>545</v>
      </c>
      <c r="J97" t="s">
        <v>546</v>
      </c>
      <c r="K97" t="s">
        <v>547</v>
      </c>
      <c r="L97">
        <v>1367</v>
      </c>
      <c r="N97">
        <v>1011</v>
      </c>
      <c r="O97" t="s">
        <v>392</v>
      </c>
      <c r="P97" t="s">
        <v>392</v>
      </c>
      <c r="Q97">
        <v>1</v>
      </c>
      <c r="W97">
        <v>0</v>
      </c>
      <c r="X97">
        <v>1998121820</v>
      </c>
      <c r="Y97">
        <f t="shared" si="42"/>
        <v>52.71</v>
      </c>
      <c r="AA97">
        <v>0</v>
      </c>
      <c r="AB97">
        <v>24.05</v>
      </c>
      <c r="AC97">
        <v>0</v>
      </c>
      <c r="AD97">
        <v>0</v>
      </c>
      <c r="AE97">
        <v>0</v>
      </c>
      <c r="AF97">
        <v>1.53</v>
      </c>
      <c r="AG97">
        <v>0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52.71</v>
      </c>
      <c r="AU97" t="s">
        <v>6</v>
      </c>
      <c r="AV97">
        <v>0</v>
      </c>
      <c r="AW97">
        <v>2</v>
      </c>
      <c r="AX97">
        <v>92789804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ROUND(Y97*Source!I55*DO97,7)</f>
        <v>0</v>
      </c>
      <c r="CX97">
        <f>ROUND(Y97*Source!I55,7)</f>
        <v>1.0542</v>
      </c>
      <c r="CY97">
        <f>AB97</f>
        <v>24.05</v>
      </c>
      <c r="CZ97">
        <f>AF97</f>
        <v>1.53</v>
      </c>
      <c r="DA97">
        <f>AJ97</f>
        <v>15.72</v>
      </c>
      <c r="DB97">
        <f t="shared" si="43"/>
        <v>80.650000000000006</v>
      </c>
      <c r="DC97">
        <f t="shared" si="44"/>
        <v>0</v>
      </c>
      <c r="DD97" t="s">
        <v>6</v>
      </c>
      <c r="DE97" t="s">
        <v>6</v>
      </c>
      <c r="DF97">
        <f t="shared" si="45"/>
        <v>0</v>
      </c>
      <c r="DG97">
        <f>ROUND(ROUND(AF97*AJ97,2)*CX97,2)</f>
        <v>25.35</v>
      </c>
      <c r="DH97">
        <f>ROUND(ROUND(AG97*AK97,2)*CX97,2)</f>
        <v>0</v>
      </c>
      <c r="DI97">
        <f>ROUND(ROUND(AH97,2)*CX97,2)</f>
        <v>0</v>
      </c>
      <c r="DJ97">
        <f>DG97</f>
        <v>25.35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ROW(Source!A56)</f>
        <v>56</v>
      </c>
      <c r="B98">
        <v>92789514</v>
      </c>
      <c r="C98">
        <v>92789805</v>
      </c>
      <c r="D98">
        <v>49510695</v>
      </c>
      <c r="E98">
        <v>70</v>
      </c>
      <c r="F98">
        <v>1</v>
      </c>
      <c r="G98">
        <v>1</v>
      </c>
      <c r="H98">
        <v>1</v>
      </c>
      <c r="I98" t="s">
        <v>548</v>
      </c>
      <c r="J98" t="s">
        <v>6</v>
      </c>
      <c r="K98" t="s">
        <v>549</v>
      </c>
      <c r="L98">
        <v>1191</v>
      </c>
      <c r="N98">
        <v>1013</v>
      </c>
      <c r="O98" t="s">
        <v>386</v>
      </c>
      <c r="P98" t="s">
        <v>386</v>
      </c>
      <c r="Q98">
        <v>1</v>
      </c>
      <c r="W98">
        <v>0</v>
      </c>
      <c r="X98">
        <v>-844220143</v>
      </c>
      <c r="Y98">
        <f t="shared" si="42"/>
        <v>75.58</v>
      </c>
      <c r="AA98">
        <v>0</v>
      </c>
      <c r="AB98">
        <v>0</v>
      </c>
      <c r="AC98">
        <v>0</v>
      </c>
      <c r="AD98">
        <v>362.84</v>
      </c>
      <c r="AE98">
        <v>0</v>
      </c>
      <c r="AF98">
        <v>0</v>
      </c>
      <c r="AG98">
        <v>0</v>
      </c>
      <c r="AH98">
        <v>8.09</v>
      </c>
      <c r="AI98">
        <v>1</v>
      </c>
      <c r="AJ98">
        <v>1</v>
      </c>
      <c r="AK98">
        <v>1</v>
      </c>
      <c r="AL98">
        <v>44.85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75.58</v>
      </c>
      <c r="AU98" t="s">
        <v>6</v>
      </c>
      <c r="AV98">
        <v>1</v>
      </c>
      <c r="AW98">
        <v>2</v>
      </c>
      <c r="AX98">
        <v>92789819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ROUND(AT98*Source!I56*AH98*AL98,2)</f>
        <v>548.46</v>
      </c>
      <c r="CV98">
        <f>ROUND(Y98*Source!I56,7)</f>
        <v>1.5116000000000001</v>
      </c>
      <c r="CW98">
        <v>0</v>
      </c>
      <c r="CX98">
        <f>ROUND(Y98*Source!I56,7)</f>
        <v>1.5116000000000001</v>
      </c>
      <c r="CY98">
        <f>AD98</f>
        <v>362.84</v>
      </c>
      <c r="CZ98">
        <f>AH98</f>
        <v>8.09</v>
      </c>
      <c r="DA98">
        <f>AL98</f>
        <v>44.85</v>
      </c>
      <c r="DB98">
        <f t="shared" si="43"/>
        <v>611.44000000000005</v>
      </c>
      <c r="DC98">
        <f t="shared" si="44"/>
        <v>0</v>
      </c>
      <c r="DD98" t="s">
        <v>6</v>
      </c>
      <c r="DE98" t="s">
        <v>6</v>
      </c>
      <c r="DF98">
        <f t="shared" si="45"/>
        <v>0</v>
      </c>
      <c r="DG98">
        <f>ROUND(ROUND(AF98,2)*CX98,2)</f>
        <v>0</v>
      </c>
      <c r="DH98">
        <f>ROUND(ROUND(AG98,2)*CX98,2)</f>
        <v>0</v>
      </c>
      <c r="DI98">
        <f>ROUND(ROUND(AH98*AL98,2)*CX98,2)</f>
        <v>548.47</v>
      </c>
      <c r="DJ98">
        <f>DI98</f>
        <v>548.47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ROW(Source!A56)</f>
        <v>56</v>
      </c>
      <c r="B99">
        <v>92789514</v>
      </c>
      <c r="C99">
        <v>92789805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387</v>
      </c>
      <c r="J99" t="s">
        <v>6</v>
      </c>
      <c r="K99" t="s">
        <v>388</v>
      </c>
      <c r="L99">
        <v>1191</v>
      </c>
      <c r="N99">
        <v>1013</v>
      </c>
      <c r="O99" t="s">
        <v>386</v>
      </c>
      <c r="P99" t="s">
        <v>386</v>
      </c>
      <c r="Q99">
        <v>1</v>
      </c>
      <c r="W99">
        <v>0</v>
      </c>
      <c r="X99">
        <v>-1417349443</v>
      </c>
      <c r="Y99">
        <f t="shared" si="42"/>
        <v>0.43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0.43</v>
      </c>
      <c r="AU99" t="s">
        <v>6</v>
      </c>
      <c r="AV99">
        <v>2</v>
      </c>
      <c r="AW99">
        <v>2</v>
      </c>
      <c r="AX99">
        <v>92789820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ROUND(Y99*Source!I56,7)</f>
        <v>8.6E-3</v>
      </c>
      <c r="CY99">
        <f>AD99</f>
        <v>0</v>
      </c>
      <c r="CZ99">
        <f>AH99</f>
        <v>0</v>
      </c>
      <c r="DA99">
        <f>AL99</f>
        <v>1</v>
      </c>
      <c r="DB99">
        <f t="shared" si="43"/>
        <v>0</v>
      </c>
      <c r="DC99">
        <f t="shared" si="44"/>
        <v>0</v>
      </c>
      <c r="DD99" t="s">
        <v>6</v>
      </c>
      <c r="DE99" t="s">
        <v>6</v>
      </c>
      <c r="DF99">
        <f t="shared" si="45"/>
        <v>0</v>
      </c>
      <c r="DG99">
        <f>ROUND(ROUND(AF99,2)*CX99,2)</f>
        <v>0</v>
      </c>
      <c r="DH99">
        <f>ROUND(ROUND(AG99*AK99,2)*CX99,2)</f>
        <v>0</v>
      </c>
      <c r="DI99">
        <f t="shared" ref="DI99:DI110" si="46">ROUND(ROUND(AH99,2)*CX99,2)</f>
        <v>0</v>
      </c>
      <c r="DJ99">
        <f>DI99</f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ROW(Source!A56)</f>
        <v>56</v>
      </c>
      <c r="B100">
        <v>92789514</v>
      </c>
      <c r="C100">
        <v>92789805</v>
      </c>
      <c r="D100">
        <v>49672708</v>
      </c>
      <c r="E100">
        <v>1</v>
      </c>
      <c r="F100">
        <v>1</v>
      </c>
      <c r="G100">
        <v>1</v>
      </c>
      <c r="H100">
        <v>2</v>
      </c>
      <c r="I100" t="s">
        <v>513</v>
      </c>
      <c r="J100" t="s">
        <v>514</v>
      </c>
      <c r="K100" t="s">
        <v>515</v>
      </c>
      <c r="L100">
        <v>1367</v>
      </c>
      <c r="N100">
        <v>1011</v>
      </c>
      <c r="O100" t="s">
        <v>392</v>
      </c>
      <c r="P100" t="s">
        <v>392</v>
      </c>
      <c r="Q100">
        <v>1</v>
      </c>
      <c r="W100">
        <v>0</v>
      </c>
      <c r="X100">
        <v>208619310</v>
      </c>
      <c r="Y100">
        <f t="shared" si="42"/>
        <v>0.23</v>
      </c>
      <c r="AA100">
        <v>0</v>
      </c>
      <c r="AB100">
        <v>26.72</v>
      </c>
      <c r="AC100">
        <v>0</v>
      </c>
      <c r="AD100">
        <v>0</v>
      </c>
      <c r="AE100">
        <v>0</v>
      </c>
      <c r="AF100">
        <v>1.7</v>
      </c>
      <c r="AG100">
        <v>0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0.23</v>
      </c>
      <c r="AU100" t="s">
        <v>6</v>
      </c>
      <c r="AV100">
        <v>0</v>
      </c>
      <c r="AW100">
        <v>2</v>
      </c>
      <c r="AX100">
        <v>92789821</v>
      </c>
      <c r="AY100">
        <v>1</v>
      </c>
      <c r="AZ100">
        <v>0</v>
      </c>
      <c r="BA100">
        <v>101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ROUND(Y100*Source!I56*DO100,7)</f>
        <v>0</v>
      </c>
      <c r="CX100">
        <f>ROUND(Y100*Source!I56,7)</f>
        <v>4.5999999999999999E-3</v>
      </c>
      <c r="CY100">
        <f>AB100</f>
        <v>26.72</v>
      </c>
      <c r="CZ100">
        <f>AF100</f>
        <v>1.7</v>
      </c>
      <c r="DA100">
        <f>AJ100</f>
        <v>15.72</v>
      </c>
      <c r="DB100">
        <f t="shared" si="43"/>
        <v>0.39</v>
      </c>
      <c r="DC100">
        <f t="shared" si="44"/>
        <v>0</v>
      </c>
      <c r="DD100" t="s">
        <v>6</v>
      </c>
      <c r="DE100" t="s">
        <v>6</v>
      </c>
      <c r="DF100">
        <f t="shared" si="45"/>
        <v>0</v>
      </c>
      <c r="DG100">
        <f>ROUND(ROUND(AF100*AJ100,2)*CX100,2)</f>
        <v>0.12</v>
      </c>
      <c r="DH100">
        <f>ROUND(ROUND(AG100*AK100,2)*CX100,2)</f>
        <v>0</v>
      </c>
      <c r="DI100">
        <f t="shared" si="46"/>
        <v>0</v>
      </c>
      <c r="DJ100">
        <f>DG100</f>
        <v>0.12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ROW(Source!A56)</f>
        <v>56</v>
      </c>
      <c r="B101">
        <v>92789514</v>
      </c>
      <c r="C101">
        <v>92789805</v>
      </c>
      <c r="D101">
        <v>49673503</v>
      </c>
      <c r="E101">
        <v>1</v>
      </c>
      <c r="F101">
        <v>1</v>
      </c>
      <c r="G101">
        <v>1</v>
      </c>
      <c r="H101">
        <v>2</v>
      </c>
      <c r="I101" t="s">
        <v>420</v>
      </c>
      <c r="J101" t="s">
        <v>421</v>
      </c>
      <c r="K101" t="s">
        <v>422</v>
      </c>
      <c r="L101">
        <v>1367</v>
      </c>
      <c r="N101">
        <v>1011</v>
      </c>
      <c r="O101" t="s">
        <v>392</v>
      </c>
      <c r="P101" t="s">
        <v>392</v>
      </c>
      <c r="Q101">
        <v>1</v>
      </c>
      <c r="W101">
        <v>0</v>
      </c>
      <c r="X101">
        <v>509054691</v>
      </c>
      <c r="Y101">
        <f t="shared" si="42"/>
        <v>0.43</v>
      </c>
      <c r="AA101">
        <v>0</v>
      </c>
      <c r="AB101">
        <v>1032.96</v>
      </c>
      <c r="AC101">
        <v>520.26</v>
      </c>
      <c r="AD101">
        <v>0</v>
      </c>
      <c r="AE101">
        <v>0</v>
      </c>
      <c r="AF101">
        <v>65.709999999999994</v>
      </c>
      <c r="AG101">
        <v>11.6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0.43</v>
      </c>
      <c r="AU101" t="s">
        <v>6</v>
      </c>
      <c r="AV101">
        <v>0</v>
      </c>
      <c r="AW101">
        <v>2</v>
      </c>
      <c r="AX101">
        <v>92789822</v>
      </c>
      <c r="AY101">
        <v>1</v>
      </c>
      <c r="AZ101">
        <v>0</v>
      </c>
      <c r="BA101">
        <v>102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ROUND(Y101*Source!I56*DO101,7)</f>
        <v>0</v>
      </c>
      <c r="CX101">
        <f>ROUND(Y101*Source!I56,7)</f>
        <v>8.6E-3</v>
      </c>
      <c r="CY101">
        <f>AB101</f>
        <v>1032.96</v>
      </c>
      <c r="CZ101">
        <f>AF101</f>
        <v>65.709999999999994</v>
      </c>
      <c r="DA101">
        <f>AJ101</f>
        <v>15.72</v>
      </c>
      <c r="DB101">
        <f t="shared" si="43"/>
        <v>28.26</v>
      </c>
      <c r="DC101">
        <f t="shared" si="44"/>
        <v>4.99</v>
      </c>
      <c r="DD101" t="s">
        <v>6</v>
      </c>
      <c r="DE101" t="s">
        <v>6</v>
      </c>
      <c r="DF101">
        <f t="shared" si="45"/>
        <v>0</v>
      </c>
      <c r="DG101">
        <f>ROUND(ROUND(AF101*AJ101,2)*CX101,2)</f>
        <v>8.8800000000000008</v>
      </c>
      <c r="DH101">
        <f>ROUND(ROUND(AG101*AK101,2)*CX101,2)</f>
        <v>4.47</v>
      </c>
      <c r="DI101">
        <f t="shared" si="46"/>
        <v>0</v>
      </c>
      <c r="DJ101">
        <f>DG101</f>
        <v>8.8800000000000008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ROW(Source!A56)</f>
        <v>56</v>
      </c>
      <c r="B102">
        <v>92789514</v>
      </c>
      <c r="C102">
        <v>92789805</v>
      </c>
      <c r="D102">
        <v>49523203</v>
      </c>
      <c r="E102">
        <v>1</v>
      </c>
      <c r="F102">
        <v>1</v>
      </c>
      <c r="G102">
        <v>1</v>
      </c>
      <c r="H102">
        <v>3</v>
      </c>
      <c r="I102" t="s">
        <v>423</v>
      </c>
      <c r="J102" t="s">
        <v>424</v>
      </c>
      <c r="K102" t="s">
        <v>425</v>
      </c>
      <c r="L102">
        <v>1339</v>
      </c>
      <c r="N102">
        <v>1007</v>
      </c>
      <c r="O102" t="s">
        <v>73</v>
      </c>
      <c r="P102" t="s">
        <v>73</v>
      </c>
      <c r="Q102">
        <v>1</v>
      </c>
      <c r="W102">
        <v>0</v>
      </c>
      <c r="X102">
        <v>-143474561</v>
      </c>
      <c r="Y102">
        <f t="shared" si="42"/>
        <v>1.37E-2</v>
      </c>
      <c r="AA102">
        <v>24.2</v>
      </c>
      <c r="AB102">
        <v>0</v>
      </c>
      <c r="AC102">
        <v>0</v>
      </c>
      <c r="AD102">
        <v>0</v>
      </c>
      <c r="AE102">
        <v>2.44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1.37E-2</v>
      </c>
      <c r="AU102" t="s">
        <v>6</v>
      </c>
      <c r="AV102">
        <v>0</v>
      </c>
      <c r="AW102">
        <v>2</v>
      </c>
      <c r="AX102">
        <v>92789823</v>
      </c>
      <c r="AY102">
        <v>1</v>
      </c>
      <c r="AZ102">
        <v>0</v>
      </c>
      <c r="BA102">
        <v>103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ROUND(Y102*Source!I56,7)</f>
        <v>2.7399999999999999E-4</v>
      </c>
      <c r="CY102">
        <f t="shared" ref="CY102:CY110" si="47">AA102</f>
        <v>24.2</v>
      </c>
      <c r="CZ102">
        <f t="shared" ref="CZ102:CZ110" si="48">AE102</f>
        <v>2.44</v>
      </c>
      <c r="DA102">
        <f t="shared" ref="DA102:DA110" si="49">AI102</f>
        <v>9.92</v>
      </c>
      <c r="DB102">
        <f t="shared" si="43"/>
        <v>0.03</v>
      </c>
      <c r="DC102">
        <f t="shared" si="44"/>
        <v>0</v>
      </c>
      <c r="DD102" t="s">
        <v>6</v>
      </c>
      <c r="DE102" t="s">
        <v>6</v>
      </c>
      <c r="DF102">
        <f t="shared" ref="DF102:DF110" si="50">ROUND(ROUND(AE102*AI102,2)*CX102,2)</f>
        <v>0.01</v>
      </c>
      <c r="DG102">
        <f t="shared" ref="DG102:DG116" si="51">ROUND(ROUND(AF102,2)*CX102,2)</f>
        <v>0</v>
      </c>
      <c r="DH102">
        <f t="shared" ref="DH102:DH115" si="52">ROUND(ROUND(AG102,2)*CX102,2)</f>
        <v>0</v>
      </c>
      <c r="DI102">
        <f t="shared" si="46"/>
        <v>0</v>
      </c>
      <c r="DJ102">
        <f t="shared" ref="DJ102:DJ110" si="53">DF102</f>
        <v>0.01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ROW(Source!A56)</f>
        <v>56</v>
      </c>
      <c r="B103">
        <v>92789514</v>
      </c>
      <c r="C103">
        <v>92789805</v>
      </c>
      <c r="D103">
        <v>49525587</v>
      </c>
      <c r="E103">
        <v>1</v>
      </c>
      <c r="F103">
        <v>1</v>
      </c>
      <c r="G103">
        <v>1</v>
      </c>
      <c r="H103">
        <v>3</v>
      </c>
      <c r="I103" t="s">
        <v>550</v>
      </c>
      <c r="J103" t="s">
        <v>551</v>
      </c>
      <c r="K103" t="s">
        <v>552</v>
      </c>
      <c r="L103">
        <v>1348</v>
      </c>
      <c r="N103">
        <v>1009</v>
      </c>
      <c r="O103" t="s">
        <v>127</v>
      </c>
      <c r="P103" t="s">
        <v>127</v>
      </c>
      <c r="Q103">
        <v>1000</v>
      </c>
      <c r="W103">
        <v>0</v>
      </c>
      <c r="X103">
        <v>-45966985</v>
      </c>
      <c r="Y103">
        <f t="shared" si="42"/>
        <v>5.8999999999999999E-3</v>
      </c>
      <c r="AA103">
        <v>118821.75999999999</v>
      </c>
      <c r="AB103">
        <v>0</v>
      </c>
      <c r="AC103">
        <v>0</v>
      </c>
      <c r="AD103">
        <v>0</v>
      </c>
      <c r="AE103">
        <v>11978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5.8999999999999999E-3</v>
      </c>
      <c r="AU103" t="s">
        <v>6</v>
      </c>
      <c r="AV103">
        <v>0</v>
      </c>
      <c r="AW103">
        <v>2</v>
      </c>
      <c r="AX103">
        <v>92789824</v>
      </c>
      <c r="AY103">
        <v>1</v>
      </c>
      <c r="AZ103">
        <v>0</v>
      </c>
      <c r="BA103">
        <v>104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ROUND(Y103*Source!I56,7)</f>
        <v>1.18E-4</v>
      </c>
      <c r="CY103">
        <f t="shared" si="47"/>
        <v>118821.75999999999</v>
      </c>
      <c r="CZ103">
        <f t="shared" si="48"/>
        <v>11978</v>
      </c>
      <c r="DA103">
        <f t="shared" si="49"/>
        <v>9.92</v>
      </c>
      <c r="DB103">
        <f t="shared" si="43"/>
        <v>70.67</v>
      </c>
      <c r="DC103">
        <f t="shared" si="44"/>
        <v>0</v>
      </c>
      <c r="DD103" t="s">
        <v>6</v>
      </c>
      <c r="DE103" t="s">
        <v>6</v>
      </c>
      <c r="DF103">
        <f t="shared" si="50"/>
        <v>14.02</v>
      </c>
      <c r="DG103">
        <f t="shared" si="51"/>
        <v>0</v>
      </c>
      <c r="DH103">
        <f t="shared" si="52"/>
        <v>0</v>
      </c>
      <c r="DI103">
        <f t="shared" si="46"/>
        <v>0</v>
      </c>
      <c r="DJ103">
        <f t="shared" si="53"/>
        <v>14.02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ROW(Source!A56)</f>
        <v>56</v>
      </c>
      <c r="B104">
        <v>92789514</v>
      </c>
      <c r="C104">
        <v>92789805</v>
      </c>
      <c r="D104">
        <v>49527726</v>
      </c>
      <c r="E104">
        <v>1</v>
      </c>
      <c r="F104">
        <v>1</v>
      </c>
      <c r="G104">
        <v>1</v>
      </c>
      <c r="H104">
        <v>3</v>
      </c>
      <c r="I104" t="s">
        <v>553</v>
      </c>
      <c r="J104" t="s">
        <v>554</v>
      </c>
      <c r="K104" t="s">
        <v>555</v>
      </c>
      <c r="L104">
        <v>1348</v>
      </c>
      <c r="N104">
        <v>1009</v>
      </c>
      <c r="O104" t="s">
        <v>127</v>
      </c>
      <c r="P104" t="s">
        <v>127</v>
      </c>
      <c r="Q104">
        <v>1000</v>
      </c>
      <c r="W104">
        <v>0</v>
      </c>
      <c r="X104">
        <v>1174253204</v>
      </c>
      <c r="Y104">
        <f t="shared" si="42"/>
        <v>4.8999999999999998E-3</v>
      </c>
      <c r="AA104">
        <v>7286.24</v>
      </c>
      <c r="AB104">
        <v>0</v>
      </c>
      <c r="AC104">
        <v>0</v>
      </c>
      <c r="AD104">
        <v>0</v>
      </c>
      <c r="AE104">
        <v>734.5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4.8999999999999998E-3</v>
      </c>
      <c r="AU104" t="s">
        <v>6</v>
      </c>
      <c r="AV104">
        <v>0</v>
      </c>
      <c r="AW104">
        <v>2</v>
      </c>
      <c r="AX104">
        <v>92789825</v>
      </c>
      <c r="AY104">
        <v>1</v>
      </c>
      <c r="AZ104">
        <v>0</v>
      </c>
      <c r="BA104">
        <v>105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ROUND(Y104*Source!I56,7)</f>
        <v>9.7999999999999997E-5</v>
      </c>
      <c r="CY104">
        <f t="shared" si="47"/>
        <v>7286.24</v>
      </c>
      <c r="CZ104">
        <f t="shared" si="48"/>
        <v>734.5</v>
      </c>
      <c r="DA104">
        <f t="shared" si="49"/>
        <v>9.92</v>
      </c>
      <c r="DB104">
        <f t="shared" si="43"/>
        <v>3.6</v>
      </c>
      <c r="DC104">
        <f t="shared" si="44"/>
        <v>0</v>
      </c>
      <c r="DD104" t="s">
        <v>6</v>
      </c>
      <c r="DE104" t="s">
        <v>6</v>
      </c>
      <c r="DF104">
        <f t="shared" si="50"/>
        <v>0.71</v>
      </c>
      <c r="DG104">
        <f t="shared" si="51"/>
        <v>0</v>
      </c>
      <c r="DH104">
        <f t="shared" si="52"/>
        <v>0</v>
      </c>
      <c r="DI104">
        <f t="shared" si="46"/>
        <v>0</v>
      </c>
      <c r="DJ104">
        <f t="shared" si="53"/>
        <v>0.71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ROW(Source!A56)</f>
        <v>56</v>
      </c>
      <c r="B105">
        <v>92789514</v>
      </c>
      <c r="C105">
        <v>92789805</v>
      </c>
      <c r="D105">
        <v>49528285</v>
      </c>
      <c r="E105">
        <v>1</v>
      </c>
      <c r="F105">
        <v>1</v>
      </c>
      <c r="G105">
        <v>1</v>
      </c>
      <c r="H105">
        <v>3</v>
      </c>
      <c r="I105" t="s">
        <v>222</v>
      </c>
      <c r="J105" t="s">
        <v>224</v>
      </c>
      <c r="K105" t="s">
        <v>223</v>
      </c>
      <c r="L105">
        <v>1339</v>
      </c>
      <c r="N105">
        <v>1007</v>
      </c>
      <c r="O105" t="s">
        <v>73</v>
      </c>
      <c r="P105" t="s">
        <v>73</v>
      </c>
      <c r="Q105">
        <v>1</v>
      </c>
      <c r="W105">
        <v>0</v>
      </c>
      <c r="X105">
        <v>1123371630</v>
      </c>
      <c r="Y105">
        <f t="shared" si="42"/>
        <v>1.04</v>
      </c>
      <c r="AA105">
        <v>5555.2</v>
      </c>
      <c r="AB105">
        <v>0</v>
      </c>
      <c r="AC105">
        <v>0</v>
      </c>
      <c r="AD105">
        <v>0</v>
      </c>
      <c r="AE105">
        <v>560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6</v>
      </c>
      <c r="AT105">
        <v>1.04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ROUND(Y105*Source!I56,7)</f>
        <v>2.0799999999999999E-2</v>
      </c>
      <c r="CY105">
        <f t="shared" si="47"/>
        <v>5555.2</v>
      </c>
      <c r="CZ105">
        <f t="shared" si="48"/>
        <v>560</v>
      </c>
      <c r="DA105">
        <f t="shared" si="49"/>
        <v>9.92</v>
      </c>
      <c r="DB105">
        <f t="shared" si="43"/>
        <v>582.4</v>
      </c>
      <c r="DC105">
        <f t="shared" si="44"/>
        <v>0</v>
      </c>
      <c r="DD105" t="s">
        <v>6</v>
      </c>
      <c r="DE105" t="s">
        <v>6</v>
      </c>
      <c r="DF105">
        <f t="shared" si="50"/>
        <v>115.55</v>
      </c>
      <c r="DG105">
        <f t="shared" si="51"/>
        <v>0</v>
      </c>
      <c r="DH105">
        <f t="shared" si="52"/>
        <v>0</v>
      </c>
      <c r="DI105">
        <f t="shared" si="46"/>
        <v>0</v>
      </c>
      <c r="DJ105">
        <f t="shared" si="53"/>
        <v>115.55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ROW(Source!A56)</f>
        <v>56</v>
      </c>
      <c r="B106">
        <v>92789514</v>
      </c>
      <c r="C106">
        <v>92789805</v>
      </c>
      <c r="D106">
        <v>49542609</v>
      </c>
      <c r="E106">
        <v>1</v>
      </c>
      <c r="F106">
        <v>1</v>
      </c>
      <c r="G106">
        <v>1</v>
      </c>
      <c r="H106">
        <v>3</v>
      </c>
      <c r="I106" t="s">
        <v>556</v>
      </c>
      <c r="J106" t="s">
        <v>557</v>
      </c>
      <c r="K106" t="s">
        <v>558</v>
      </c>
      <c r="L106">
        <v>1348</v>
      </c>
      <c r="N106">
        <v>1009</v>
      </c>
      <c r="O106" t="s">
        <v>127</v>
      </c>
      <c r="P106" t="s">
        <v>127</v>
      </c>
      <c r="Q106">
        <v>1000</v>
      </c>
      <c r="W106">
        <v>0</v>
      </c>
      <c r="X106">
        <v>2041074766</v>
      </c>
      <c r="Y106">
        <f t="shared" si="42"/>
        <v>5.0000000000000001E-4</v>
      </c>
      <c r="AA106">
        <v>101184</v>
      </c>
      <c r="AB106">
        <v>0</v>
      </c>
      <c r="AC106">
        <v>0</v>
      </c>
      <c r="AD106">
        <v>0</v>
      </c>
      <c r="AE106">
        <v>10200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5.0000000000000001E-4</v>
      </c>
      <c r="AU106" t="s">
        <v>6</v>
      </c>
      <c r="AV106">
        <v>0</v>
      </c>
      <c r="AW106">
        <v>2</v>
      </c>
      <c r="AX106">
        <v>92789827</v>
      </c>
      <c r="AY106">
        <v>1</v>
      </c>
      <c r="AZ106">
        <v>0</v>
      </c>
      <c r="BA106">
        <v>107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ROUND(Y106*Source!I56,7)</f>
        <v>1.0000000000000001E-5</v>
      </c>
      <c r="CY106">
        <f t="shared" si="47"/>
        <v>101184</v>
      </c>
      <c r="CZ106">
        <f t="shared" si="48"/>
        <v>10200</v>
      </c>
      <c r="DA106">
        <f t="shared" si="49"/>
        <v>9.92</v>
      </c>
      <c r="DB106">
        <f t="shared" si="43"/>
        <v>5.0999999999999996</v>
      </c>
      <c r="DC106">
        <f t="shared" si="44"/>
        <v>0</v>
      </c>
      <c r="DD106" t="s">
        <v>6</v>
      </c>
      <c r="DE106" t="s">
        <v>6</v>
      </c>
      <c r="DF106">
        <f t="shared" si="50"/>
        <v>1.01</v>
      </c>
      <c r="DG106">
        <f t="shared" si="51"/>
        <v>0</v>
      </c>
      <c r="DH106">
        <f t="shared" si="52"/>
        <v>0</v>
      </c>
      <c r="DI106">
        <f t="shared" si="46"/>
        <v>0</v>
      </c>
      <c r="DJ106">
        <f t="shared" si="53"/>
        <v>1.01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ROW(Source!A56)</f>
        <v>56</v>
      </c>
      <c r="B107">
        <v>92789514</v>
      </c>
      <c r="C107">
        <v>92789805</v>
      </c>
      <c r="D107">
        <v>49542647</v>
      </c>
      <c r="E107">
        <v>1</v>
      </c>
      <c r="F107">
        <v>1</v>
      </c>
      <c r="G107">
        <v>1</v>
      </c>
      <c r="H107">
        <v>3</v>
      </c>
      <c r="I107" t="s">
        <v>559</v>
      </c>
      <c r="J107" t="s">
        <v>560</v>
      </c>
      <c r="K107" t="s">
        <v>561</v>
      </c>
      <c r="L107">
        <v>1348</v>
      </c>
      <c r="N107">
        <v>1009</v>
      </c>
      <c r="O107" t="s">
        <v>127</v>
      </c>
      <c r="P107" t="s">
        <v>127</v>
      </c>
      <c r="Q107">
        <v>1000</v>
      </c>
      <c r="W107">
        <v>0</v>
      </c>
      <c r="X107">
        <v>-120483918</v>
      </c>
      <c r="Y107">
        <f t="shared" si="42"/>
        <v>9.4999999999999998E-3</v>
      </c>
      <c r="AA107">
        <v>44195.58</v>
      </c>
      <c r="AB107">
        <v>0</v>
      </c>
      <c r="AC107">
        <v>0</v>
      </c>
      <c r="AD107">
        <v>0</v>
      </c>
      <c r="AE107">
        <v>4455.2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9.4999999999999998E-3</v>
      </c>
      <c r="AU107" t="s">
        <v>6</v>
      </c>
      <c r="AV107">
        <v>0</v>
      </c>
      <c r="AW107">
        <v>2</v>
      </c>
      <c r="AX107">
        <v>92789828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ROUND(Y107*Source!I56,7)</f>
        <v>1.9000000000000001E-4</v>
      </c>
      <c r="CY107">
        <f t="shared" si="47"/>
        <v>44195.58</v>
      </c>
      <c r="CZ107">
        <f t="shared" si="48"/>
        <v>4455.2</v>
      </c>
      <c r="DA107">
        <f t="shared" si="49"/>
        <v>9.92</v>
      </c>
      <c r="DB107">
        <f t="shared" si="43"/>
        <v>42.32</v>
      </c>
      <c r="DC107">
        <f t="shared" si="44"/>
        <v>0</v>
      </c>
      <c r="DD107" t="s">
        <v>6</v>
      </c>
      <c r="DE107" t="s">
        <v>6</v>
      </c>
      <c r="DF107">
        <f t="shared" si="50"/>
        <v>8.4</v>
      </c>
      <c r="DG107">
        <f t="shared" si="51"/>
        <v>0</v>
      </c>
      <c r="DH107">
        <f t="shared" si="52"/>
        <v>0</v>
      </c>
      <c r="DI107">
        <f t="shared" si="46"/>
        <v>0</v>
      </c>
      <c r="DJ107">
        <f t="shared" si="53"/>
        <v>8.4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ROW(Source!A56)</f>
        <v>56</v>
      </c>
      <c r="B108">
        <v>92789514</v>
      </c>
      <c r="C108">
        <v>92789805</v>
      </c>
      <c r="D108">
        <v>49543601</v>
      </c>
      <c r="E108">
        <v>1</v>
      </c>
      <c r="F108">
        <v>1</v>
      </c>
      <c r="G108">
        <v>1</v>
      </c>
      <c r="H108">
        <v>3</v>
      </c>
      <c r="I108" t="s">
        <v>562</v>
      </c>
      <c r="J108" t="s">
        <v>563</v>
      </c>
      <c r="K108" t="s">
        <v>564</v>
      </c>
      <c r="L108">
        <v>1348</v>
      </c>
      <c r="N108">
        <v>1009</v>
      </c>
      <c r="O108" t="s">
        <v>127</v>
      </c>
      <c r="P108" t="s">
        <v>127</v>
      </c>
      <c r="Q108">
        <v>1000</v>
      </c>
      <c r="W108">
        <v>0</v>
      </c>
      <c r="X108">
        <v>1291003592</v>
      </c>
      <c r="Y108">
        <f t="shared" si="42"/>
        <v>0.05</v>
      </c>
      <c r="AA108">
        <v>56048</v>
      </c>
      <c r="AB108">
        <v>0</v>
      </c>
      <c r="AC108">
        <v>0</v>
      </c>
      <c r="AD108">
        <v>0</v>
      </c>
      <c r="AE108">
        <v>5650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0.05</v>
      </c>
      <c r="AU108" t="s">
        <v>6</v>
      </c>
      <c r="AV108">
        <v>0</v>
      </c>
      <c r="AW108">
        <v>2</v>
      </c>
      <c r="AX108">
        <v>92789829</v>
      </c>
      <c r="AY108">
        <v>1</v>
      </c>
      <c r="AZ108">
        <v>0</v>
      </c>
      <c r="BA108">
        <v>109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ROUND(Y108*Source!I56,7)</f>
        <v>1E-3</v>
      </c>
      <c r="CY108">
        <f t="shared" si="47"/>
        <v>56048</v>
      </c>
      <c r="CZ108">
        <f t="shared" si="48"/>
        <v>5650</v>
      </c>
      <c r="DA108">
        <f t="shared" si="49"/>
        <v>9.92</v>
      </c>
      <c r="DB108">
        <f t="shared" si="43"/>
        <v>282.5</v>
      </c>
      <c r="DC108">
        <f t="shared" si="44"/>
        <v>0</v>
      </c>
      <c r="DD108" t="s">
        <v>6</v>
      </c>
      <c r="DE108" t="s">
        <v>6</v>
      </c>
      <c r="DF108">
        <f t="shared" si="50"/>
        <v>56.05</v>
      </c>
      <c r="DG108">
        <f t="shared" si="51"/>
        <v>0</v>
      </c>
      <c r="DH108">
        <f t="shared" si="52"/>
        <v>0</v>
      </c>
      <c r="DI108">
        <f t="shared" si="46"/>
        <v>0</v>
      </c>
      <c r="DJ108">
        <f t="shared" si="53"/>
        <v>56.05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ROW(Source!A56)</f>
        <v>56</v>
      </c>
      <c r="B109">
        <v>92789514</v>
      </c>
      <c r="C109">
        <v>92789805</v>
      </c>
      <c r="D109">
        <v>49546633</v>
      </c>
      <c r="E109">
        <v>1</v>
      </c>
      <c r="F109">
        <v>1</v>
      </c>
      <c r="G109">
        <v>1</v>
      </c>
      <c r="H109">
        <v>3</v>
      </c>
      <c r="I109" t="s">
        <v>565</v>
      </c>
      <c r="J109" t="s">
        <v>566</v>
      </c>
      <c r="K109" t="s">
        <v>567</v>
      </c>
      <c r="L109">
        <v>1339</v>
      </c>
      <c r="N109">
        <v>1007</v>
      </c>
      <c r="O109" t="s">
        <v>73</v>
      </c>
      <c r="P109" t="s">
        <v>73</v>
      </c>
      <c r="Q109">
        <v>1</v>
      </c>
      <c r="W109">
        <v>0</v>
      </c>
      <c r="X109">
        <v>-369593091</v>
      </c>
      <c r="Y109">
        <f t="shared" si="42"/>
        <v>0.21</v>
      </c>
      <c r="AA109">
        <v>12767.04</v>
      </c>
      <c r="AB109">
        <v>0</v>
      </c>
      <c r="AC109">
        <v>0</v>
      </c>
      <c r="AD109">
        <v>0</v>
      </c>
      <c r="AE109">
        <v>1287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0.21</v>
      </c>
      <c r="AU109" t="s">
        <v>6</v>
      </c>
      <c r="AV109">
        <v>0</v>
      </c>
      <c r="AW109">
        <v>2</v>
      </c>
      <c r="AX109">
        <v>92789830</v>
      </c>
      <c r="AY109">
        <v>1</v>
      </c>
      <c r="AZ109">
        <v>0</v>
      </c>
      <c r="BA109">
        <v>110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ROUND(Y109*Source!I56,7)</f>
        <v>4.1999999999999997E-3</v>
      </c>
      <c r="CY109">
        <f t="shared" si="47"/>
        <v>12767.04</v>
      </c>
      <c r="CZ109">
        <f t="shared" si="48"/>
        <v>1287</v>
      </c>
      <c r="DA109">
        <f t="shared" si="49"/>
        <v>9.92</v>
      </c>
      <c r="DB109">
        <f t="shared" si="43"/>
        <v>270.27</v>
      </c>
      <c r="DC109">
        <f t="shared" si="44"/>
        <v>0</v>
      </c>
      <c r="DD109" t="s">
        <v>6</v>
      </c>
      <c r="DE109" t="s">
        <v>6</v>
      </c>
      <c r="DF109">
        <f t="shared" si="50"/>
        <v>53.62</v>
      </c>
      <c r="DG109">
        <f t="shared" si="51"/>
        <v>0</v>
      </c>
      <c r="DH109">
        <f t="shared" si="52"/>
        <v>0</v>
      </c>
      <c r="DI109">
        <f t="shared" si="46"/>
        <v>0</v>
      </c>
      <c r="DJ109">
        <f t="shared" si="53"/>
        <v>53.62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ROW(Source!A56)</f>
        <v>56</v>
      </c>
      <c r="B110">
        <v>92789514</v>
      </c>
      <c r="C110">
        <v>92789805</v>
      </c>
      <c r="D110">
        <v>49546817</v>
      </c>
      <c r="E110">
        <v>1</v>
      </c>
      <c r="F110">
        <v>1</v>
      </c>
      <c r="G110">
        <v>1</v>
      </c>
      <c r="H110">
        <v>3</v>
      </c>
      <c r="I110" t="s">
        <v>568</v>
      </c>
      <c r="J110" t="s">
        <v>569</v>
      </c>
      <c r="K110" t="s">
        <v>570</v>
      </c>
      <c r="L110">
        <v>1339</v>
      </c>
      <c r="N110">
        <v>1007</v>
      </c>
      <c r="O110" t="s">
        <v>73</v>
      </c>
      <c r="P110" t="s">
        <v>73</v>
      </c>
      <c r="Q110">
        <v>1</v>
      </c>
      <c r="W110">
        <v>0</v>
      </c>
      <c r="X110">
        <v>-330517304</v>
      </c>
      <c r="Y110">
        <f t="shared" si="42"/>
        <v>0.18</v>
      </c>
      <c r="AA110">
        <v>11457.6</v>
      </c>
      <c r="AB110">
        <v>0</v>
      </c>
      <c r="AC110">
        <v>0</v>
      </c>
      <c r="AD110">
        <v>0</v>
      </c>
      <c r="AE110">
        <v>1155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0.18</v>
      </c>
      <c r="AU110" t="s">
        <v>6</v>
      </c>
      <c r="AV110">
        <v>0</v>
      </c>
      <c r="AW110">
        <v>2</v>
      </c>
      <c r="AX110">
        <v>92789831</v>
      </c>
      <c r="AY110">
        <v>1</v>
      </c>
      <c r="AZ110">
        <v>0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ROUND(Y110*Source!I56,7)</f>
        <v>3.5999999999999999E-3</v>
      </c>
      <c r="CY110">
        <f t="shared" si="47"/>
        <v>11457.6</v>
      </c>
      <c r="CZ110">
        <f t="shared" si="48"/>
        <v>1155</v>
      </c>
      <c r="DA110">
        <f t="shared" si="49"/>
        <v>9.92</v>
      </c>
      <c r="DB110">
        <f t="shared" si="43"/>
        <v>207.9</v>
      </c>
      <c r="DC110">
        <f t="shared" si="44"/>
        <v>0</v>
      </c>
      <c r="DD110" t="s">
        <v>6</v>
      </c>
      <c r="DE110" t="s">
        <v>6</v>
      </c>
      <c r="DF110">
        <f t="shared" si="50"/>
        <v>41.25</v>
      </c>
      <c r="DG110">
        <f t="shared" si="51"/>
        <v>0</v>
      </c>
      <c r="DH110">
        <f t="shared" si="52"/>
        <v>0</v>
      </c>
      <c r="DI110">
        <f t="shared" si="46"/>
        <v>0</v>
      </c>
      <c r="DJ110">
        <f t="shared" si="53"/>
        <v>41.25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ROW(Source!A58)</f>
        <v>58</v>
      </c>
      <c r="B111">
        <v>92789514</v>
      </c>
      <c r="C111">
        <v>92789833</v>
      </c>
      <c r="D111">
        <v>49510715</v>
      </c>
      <c r="E111">
        <v>70</v>
      </c>
      <c r="F111">
        <v>1</v>
      </c>
      <c r="G111">
        <v>1</v>
      </c>
      <c r="H111">
        <v>1</v>
      </c>
      <c r="I111" t="s">
        <v>405</v>
      </c>
      <c r="J111" t="s">
        <v>6</v>
      </c>
      <c r="K111" t="s">
        <v>406</v>
      </c>
      <c r="L111">
        <v>1191</v>
      </c>
      <c r="N111">
        <v>1013</v>
      </c>
      <c r="O111" t="s">
        <v>386</v>
      </c>
      <c r="P111" t="s">
        <v>386</v>
      </c>
      <c r="Q111">
        <v>1</v>
      </c>
      <c r="W111">
        <v>0</v>
      </c>
      <c r="X111">
        <v>1049124552</v>
      </c>
      <c r="Y111">
        <f t="shared" si="42"/>
        <v>24.7</v>
      </c>
      <c r="AA111">
        <v>0</v>
      </c>
      <c r="AB111">
        <v>0</v>
      </c>
      <c r="AC111">
        <v>0</v>
      </c>
      <c r="AD111">
        <v>382.57</v>
      </c>
      <c r="AE111">
        <v>0</v>
      </c>
      <c r="AF111">
        <v>0</v>
      </c>
      <c r="AG111">
        <v>0</v>
      </c>
      <c r="AH111">
        <v>8.5299999999999994</v>
      </c>
      <c r="AI111">
        <v>1</v>
      </c>
      <c r="AJ111">
        <v>1</v>
      </c>
      <c r="AK111">
        <v>1</v>
      </c>
      <c r="AL111">
        <v>44.85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24.7</v>
      </c>
      <c r="AU111" t="s">
        <v>6</v>
      </c>
      <c r="AV111">
        <v>1</v>
      </c>
      <c r="AW111">
        <v>2</v>
      </c>
      <c r="AX111">
        <v>92789836</v>
      </c>
      <c r="AY111">
        <v>1</v>
      </c>
      <c r="AZ111">
        <v>0</v>
      </c>
      <c r="BA111">
        <v>112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ROUND(AT111*Source!I58*AH111*AL111,2)</f>
        <v>604.77</v>
      </c>
      <c r="CV111">
        <f>ROUND(Y111*Source!I58,7)</f>
        <v>1.5808</v>
      </c>
      <c r="CW111">
        <v>0</v>
      </c>
      <c r="CX111">
        <f>ROUND(Y111*Source!I58,7)</f>
        <v>1.5808</v>
      </c>
      <c r="CY111">
        <f>AD111</f>
        <v>382.57</v>
      </c>
      <c r="CZ111">
        <f>AH111</f>
        <v>8.5299999999999994</v>
      </c>
      <c r="DA111">
        <f>AL111</f>
        <v>44.85</v>
      </c>
      <c r="DB111">
        <f t="shared" si="43"/>
        <v>210.69</v>
      </c>
      <c r="DC111">
        <f t="shared" si="44"/>
        <v>0</v>
      </c>
      <c r="DD111" t="s">
        <v>6</v>
      </c>
      <c r="DE111" t="s">
        <v>6</v>
      </c>
      <c r="DF111">
        <f>ROUND(ROUND(AE111,2)*CX111,2)</f>
        <v>0</v>
      </c>
      <c r="DG111">
        <f t="shared" si="51"/>
        <v>0</v>
      </c>
      <c r="DH111">
        <f t="shared" si="52"/>
        <v>0</v>
      </c>
      <c r="DI111">
        <f>ROUND(ROUND(AH111*AL111,2)*CX111,2)</f>
        <v>604.77</v>
      </c>
      <c r="DJ111">
        <f>DI111</f>
        <v>604.77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ROW(Source!A58)</f>
        <v>58</v>
      </c>
      <c r="B112">
        <v>92789514</v>
      </c>
      <c r="C112">
        <v>92789833</v>
      </c>
      <c r="D112">
        <v>49523203</v>
      </c>
      <c r="E112">
        <v>1</v>
      </c>
      <c r="F112">
        <v>1</v>
      </c>
      <c r="G112">
        <v>1</v>
      </c>
      <c r="H112">
        <v>3</v>
      </c>
      <c r="I112" t="s">
        <v>423</v>
      </c>
      <c r="J112" t="s">
        <v>424</v>
      </c>
      <c r="K112" t="s">
        <v>425</v>
      </c>
      <c r="L112">
        <v>1339</v>
      </c>
      <c r="N112">
        <v>1007</v>
      </c>
      <c r="O112" t="s">
        <v>73</v>
      </c>
      <c r="P112" t="s">
        <v>73</v>
      </c>
      <c r="Q112">
        <v>1</v>
      </c>
      <c r="W112">
        <v>0</v>
      </c>
      <c r="X112">
        <v>-143474561</v>
      </c>
      <c r="Y112">
        <f t="shared" si="42"/>
        <v>64.8</v>
      </c>
      <c r="AA112">
        <v>24.2</v>
      </c>
      <c r="AB112">
        <v>0</v>
      </c>
      <c r="AC112">
        <v>0</v>
      </c>
      <c r="AD112">
        <v>0</v>
      </c>
      <c r="AE112">
        <v>2.44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64.8</v>
      </c>
      <c r="AU112" t="s">
        <v>6</v>
      </c>
      <c r="AV112">
        <v>0</v>
      </c>
      <c r="AW112">
        <v>2</v>
      </c>
      <c r="AX112">
        <v>92789837</v>
      </c>
      <c r="AY112">
        <v>1</v>
      </c>
      <c r="AZ112">
        <v>0</v>
      </c>
      <c r="BA112">
        <v>113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ROUND(Y112*Source!I58,7)</f>
        <v>4.1471999999999998</v>
      </c>
      <c r="CY112">
        <f>AA112</f>
        <v>24.2</v>
      </c>
      <c r="CZ112">
        <f>AE112</f>
        <v>2.44</v>
      </c>
      <c r="DA112">
        <f>AI112</f>
        <v>9.92</v>
      </c>
      <c r="DB112">
        <f t="shared" si="43"/>
        <v>158.11000000000001</v>
      </c>
      <c r="DC112">
        <f t="shared" si="44"/>
        <v>0</v>
      </c>
      <c r="DD112" t="s">
        <v>6</v>
      </c>
      <c r="DE112" t="s">
        <v>6</v>
      </c>
      <c r="DF112">
        <f>ROUND(ROUND(AE112*AI112,2)*CX112,2)</f>
        <v>100.36</v>
      </c>
      <c r="DG112">
        <f t="shared" si="51"/>
        <v>0</v>
      </c>
      <c r="DH112">
        <f t="shared" si="52"/>
        <v>0</v>
      </c>
      <c r="DI112">
        <f>ROUND(ROUND(AH112,2)*CX112,2)</f>
        <v>0</v>
      </c>
      <c r="DJ112">
        <f>DF112</f>
        <v>100.36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ROW(Source!A59)</f>
        <v>59</v>
      </c>
      <c r="B113">
        <v>92789514</v>
      </c>
      <c r="C113">
        <v>92789838</v>
      </c>
      <c r="D113">
        <v>49510657</v>
      </c>
      <c r="E113">
        <v>70</v>
      </c>
      <c r="F113">
        <v>1</v>
      </c>
      <c r="G113">
        <v>1</v>
      </c>
      <c r="H113">
        <v>1</v>
      </c>
      <c r="I113" t="s">
        <v>571</v>
      </c>
      <c r="J113" t="s">
        <v>6</v>
      </c>
      <c r="K113" t="s">
        <v>572</v>
      </c>
      <c r="L113">
        <v>1191</v>
      </c>
      <c r="N113">
        <v>1013</v>
      </c>
      <c r="O113" t="s">
        <v>386</v>
      </c>
      <c r="P113" t="s">
        <v>386</v>
      </c>
      <c r="Q113">
        <v>1</v>
      </c>
      <c r="W113">
        <v>0</v>
      </c>
      <c r="X113">
        <v>-1046754522</v>
      </c>
      <c r="Y113">
        <f t="shared" si="42"/>
        <v>88.5</v>
      </c>
      <c r="AA113">
        <v>0</v>
      </c>
      <c r="AB113">
        <v>0</v>
      </c>
      <c r="AC113">
        <v>0</v>
      </c>
      <c r="AD113">
        <v>336.38</v>
      </c>
      <c r="AE113">
        <v>0</v>
      </c>
      <c r="AF113">
        <v>0</v>
      </c>
      <c r="AG113">
        <v>0</v>
      </c>
      <c r="AH113">
        <v>7.5</v>
      </c>
      <c r="AI113">
        <v>1</v>
      </c>
      <c r="AJ113">
        <v>1</v>
      </c>
      <c r="AK113">
        <v>1</v>
      </c>
      <c r="AL113">
        <v>44.85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88.5</v>
      </c>
      <c r="AU113" t="s">
        <v>6</v>
      </c>
      <c r="AV113">
        <v>1</v>
      </c>
      <c r="AW113">
        <v>2</v>
      </c>
      <c r="AX113">
        <v>92789841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ROUND(AT113*Source!I59*AH113*AL113,2)</f>
        <v>12503.06</v>
      </c>
      <c r="CV113">
        <f>ROUND(Y113*Source!I59,7)</f>
        <v>37.17</v>
      </c>
      <c r="CW113">
        <v>0</v>
      </c>
      <c r="CX113">
        <f>ROUND(Y113*Source!I59,7)</f>
        <v>37.17</v>
      </c>
      <c r="CY113">
        <f>AD113</f>
        <v>336.38</v>
      </c>
      <c r="CZ113">
        <f>AH113</f>
        <v>7.5</v>
      </c>
      <c r="DA113">
        <f>AL113</f>
        <v>44.85</v>
      </c>
      <c r="DB113">
        <f t="shared" si="43"/>
        <v>663.75</v>
      </c>
      <c r="DC113">
        <f t="shared" si="44"/>
        <v>0</v>
      </c>
      <c r="DD113" t="s">
        <v>6</v>
      </c>
      <c r="DE113" t="s">
        <v>6</v>
      </c>
      <c r="DF113">
        <f>ROUND(ROUND(AE113,2)*CX113,2)</f>
        <v>0</v>
      </c>
      <c r="DG113">
        <f t="shared" si="51"/>
        <v>0</v>
      </c>
      <c r="DH113">
        <f t="shared" si="52"/>
        <v>0</v>
      </c>
      <c r="DI113">
        <f>ROUND(ROUND(AH113*AL113,2)*CX113,2)</f>
        <v>12503.24</v>
      </c>
      <c r="DJ113">
        <f>DI113</f>
        <v>12503.24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ROW(Source!A59)</f>
        <v>59</v>
      </c>
      <c r="B114">
        <v>92789514</v>
      </c>
      <c r="C114">
        <v>92789838</v>
      </c>
      <c r="D114">
        <v>49527507</v>
      </c>
      <c r="E114">
        <v>1</v>
      </c>
      <c r="F114">
        <v>1</v>
      </c>
      <c r="G114">
        <v>1</v>
      </c>
      <c r="H114">
        <v>3</v>
      </c>
      <c r="I114" t="s">
        <v>71</v>
      </c>
      <c r="J114" t="s">
        <v>74</v>
      </c>
      <c r="K114" t="s">
        <v>72</v>
      </c>
      <c r="L114">
        <v>1339</v>
      </c>
      <c r="N114">
        <v>1007</v>
      </c>
      <c r="O114" t="s">
        <v>73</v>
      </c>
      <c r="P114" t="s">
        <v>73</v>
      </c>
      <c r="Q114">
        <v>1</v>
      </c>
      <c r="W114">
        <v>0</v>
      </c>
      <c r="X114">
        <v>458429195</v>
      </c>
      <c r="Y114">
        <f t="shared" si="42"/>
        <v>110</v>
      </c>
      <c r="AA114">
        <v>595.1</v>
      </c>
      <c r="AB114">
        <v>0</v>
      </c>
      <c r="AC114">
        <v>0</v>
      </c>
      <c r="AD114">
        <v>0</v>
      </c>
      <c r="AE114">
        <v>59.99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6</v>
      </c>
      <c r="AT114">
        <v>110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ROUND(Y114*Source!I59,7)</f>
        <v>46.2</v>
      </c>
      <c r="CY114">
        <f>AA114</f>
        <v>595.1</v>
      </c>
      <c r="CZ114">
        <f>AE114</f>
        <v>59.99</v>
      </c>
      <c r="DA114">
        <f>AI114</f>
        <v>9.92</v>
      </c>
      <c r="DB114">
        <f t="shared" si="43"/>
        <v>6598.9</v>
      </c>
      <c r="DC114">
        <f t="shared" si="44"/>
        <v>0</v>
      </c>
      <c r="DD114" t="s">
        <v>6</v>
      </c>
      <c r="DE114" t="s">
        <v>6</v>
      </c>
      <c r="DF114">
        <f>ROUND(ROUND(AE114*AI114,2)*CX114,2)</f>
        <v>27493.62</v>
      </c>
      <c r="DG114">
        <f t="shared" si="51"/>
        <v>0</v>
      </c>
      <c r="DH114">
        <f t="shared" si="52"/>
        <v>0</v>
      </c>
      <c r="DI114">
        <f>ROUND(ROUND(AH114,2)*CX114,2)</f>
        <v>0</v>
      </c>
      <c r="DJ114">
        <f>DF114</f>
        <v>27493.62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ROW(Source!A61)</f>
        <v>61</v>
      </c>
      <c r="B115">
        <v>92789514</v>
      </c>
      <c r="C115">
        <v>92789843</v>
      </c>
      <c r="D115">
        <v>49510657</v>
      </c>
      <c r="E115">
        <v>70</v>
      </c>
      <c r="F115">
        <v>1</v>
      </c>
      <c r="G115">
        <v>1</v>
      </c>
      <c r="H115">
        <v>1</v>
      </c>
      <c r="I115" t="s">
        <v>571</v>
      </c>
      <c r="J115" t="s">
        <v>6</v>
      </c>
      <c r="K115" t="s">
        <v>572</v>
      </c>
      <c r="L115">
        <v>1191</v>
      </c>
      <c r="N115">
        <v>1013</v>
      </c>
      <c r="O115" t="s">
        <v>386</v>
      </c>
      <c r="P115" t="s">
        <v>386</v>
      </c>
      <c r="Q115">
        <v>1</v>
      </c>
      <c r="W115">
        <v>0</v>
      </c>
      <c r="X115">
        <v>-1046754522</v>
      </c>
      <c r="Y115">
        <f t="shared" si="42"/>
        <v>88.5</v>
      </c>
      <c r="AA115">
        <v>0</v>
      </c>
      <c r="AB115">
        <v>0</v>
      </c>
      <c r="AC115">
        <v>0</v>
      </c>
      <c r="AD115">
        <v>336.38</v>
      </c>
      <c r="AE115">
        <v>0</v>
      </c>
      <c r="AF115">
        <v>0</v>
      </c>
      <c r="AG115">
        <v>0</v>
      </c>
      <c r="AH115">
        <v>7.5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88.5</v>
      </c>
      <c r="AU115" t="s">
        <v>6</v>
      </c>
      <c r="AV115">
        <v>1</v>
      </c>
      <c r="AW115">
        <v>2</v>
      </c>
      <c r="AX115">
        <v>92789845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ROUND(AT115*Source!I61*AH115*AL115,2)</f>
        <v>1488.46</v>
      </c>
      <c r="CV115">
        <f>ROUND(Y115*Source!I61,7)</f>
        <v>4.4249999999999998</v>
      </c>
      <c r="CW115">
        <v>0</v>
      </c>
      <c r="CX115">
        <f>ROUND(Y115*Source!I61,7)</f>
        <v>4.4249999999999998</v>
      </c>
      <c r="CY115">
        <f>AD115</f>
        <v>336.38</v>
      </c>
      <c r="CZ115">
        <f>AH115</f>
        <v>7.5</v>
      </c>
      <c r="DA115">
        <f>AL115</f>
        <v>44.85</v>
      </c>
      <c r="DB115">
        <f t="shared" si="43"/>
        <v>663.75</v>
      </c>
      <c r="DC115">
        <f t="shared" si="44"/>
        <v>0</v>
      </c>
      <c r="DD115" t="s">
        <v>6</v>
      </c>
      <c r="DE115" t="s">
        <v>6</v>
      </c>
      <c r="DF115">
        <f>ROUND(ROUND(AE115,2)*CX115,2)</f>
        <v>0</v>
      </c>
      <c r="DG115">
        <f t="shared" si="51"/>
        <v>0</v>
      </c>
      <c r="DH115">
        <f t="shared" si="52"/>
        <v>0</v>
      </c>
      <c r="DI115">
        <f>ROUND(ROUND(AH115*AL115,2)*CX115,2)</f>
        <v>1488.48</v>
      </c>
      <c r="DJ115">
        <f>DI115</f>
        <v>1488.48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ROW(Source!A62)</f>
        <v>62</v>
      </c>
      <c r="B116">
        <v>92789514</v>
      </c>
      <c r="C116">
        <v>92789846</v>
      </c>
      <c r="D116">
        <v>49510905</v>
      </c>
      <c r="E116">
        <v>70</v>
      </c>
      <c r="F116">
        <v>1</v>
      </c>
      <c r="G116">
        <v>1</v>
      </c>
      <c r="H116">
        <v>1</v>
      </c>
      <c r="I116" t="s">
        <v>387</v>
      </c>
      <c r="J116" t="s">
        <v>6</v>
      </c>
      <c r="K116" t="s">
        <v>388</v>
      </c>
      <c r="L116">
        <v>1191</v>
      </c>
      <c r="N116">
        <v>1013</v>
      </c>
      <c r="O116" t="s">
        <v>386</v>
      </c>
      <c r="P116" t="s">
        <v>386</v>
      </c>
      <c r="Q116">
        <v>1</v>
      </c>
      <c r="W116">
        <v>0</v>
      </c>
      <c r="X116">
        <v>-1417349443</v>
      </c>
      <c r="Y116">
        <f t="shared" si="42"/>
        <v>6.91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6.91</v>
      </c>
      <c r="AU116" t="s">
        <v>6</v>
      </c>
      <c r="AV116">
        <v>2</v>
      </c>
      <c r="AW116">
        <v>2</v>
      </c>
      <c r="AX116">
        <v>92789850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ROUND(Y116*Source!I62,7)</f>
        <v>0.88448000000000004</v>
      </c>
      <c r="CY116">
        <f>AD116</f>
        <v>0</v>
      </c>
      <c r="CZ116">
        <f>AH116</f>
        <v>0</v>
      </c>
      <c r="DA116">
        <f>AL116</f>
        <v>1</v>
      </c>
      <c r="DB116">
        <f t="shared" si="43"/>
        <v>0</v>
      </c>
      <c r="DC116">
        <f t="shared" si="44"/>
        <v>0</v>
      </c>
      <c r="DD116" t="s">
        <v>6</v>
      </c>
      <c r="DE116" t="s">
        <v>6</v>
      </c>
      <c r="DF116">
        <f>ROUND(ROUND(AE116,2)*CX116,2)</f>
        <v>0</v>
      </c>
      <c r="DG116">
        <f t="shared" si="51"/>
        <v>0</v>
      </c>
      <c r="DH116">
        <f>ROUND(ROUND(AG116*AK116,2)*CX116,2)</f>
        <v>0</v>
      </c>
      <c r="DI116">
        <f>ROUND(ROUND(AH116,2)*CX116,2)</f>
        <v>0</v>
      </c>
      <c r="DJ116">
        <f>DI116</f>
        <v>0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ROW(Source!A62)</f>
        <v>62</v>
      </c>
      <c r="B117">
        <v>92789514</v>
      </c>
      <c r="C117">
        <v>92789846</v>
      </c>
      <c r="D117">
        <v>49672021</v>
      </c>
      <c r="E117">
        <v>1</v>
      </c>
      <c r="F117">
        <v>1</v>
      </c>
      <c r="G117">
        <v>1</v>
      </c>
      <c r="H117">
        <v>2</v>
      </c>
      <c r="I117" t="s">
        <v>573</v>
      </c>
      <c r="J117" t="s">
        <v>574</v>
      </c>
      <c r="K117" t="s">
        <v>575</v>
      </c>
      <c r="L117">
        <v>1367</v>
      </c>
      <c r="N117">
        <v>1011</v>
      </c>
      <c r="O117" t="s">
        <v>392</v>
      </c>
      <c r="P117" t="s">
        <v>392</v>
      </c>
      <c r="Q117">
        <v>1</v>
      </c>
      <c r="W117">
        <v>0</v>
      </c>
      <c r="X117">
        <v>1462623597</v>
      </c>
      <c r="Y117">
        <f t="shared" si="42"/>
        <v>6.91</v>
      </c>
      <c r="AA117">
        <v>0</v>
      </c>
      <c r="AB117">
        <v>934.87</v>
      </c>
      <c r="AC117">
        <v>520.26</v>
      </c>
      <c r="AD117">
        <v>0</v>
      </c>
      <c r="AE117">
        <v>0</v>
      </c>
      <c r="AF117">
        <v>59.47</v>
      </c>
      <c r="AG117">
        <v>11.6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6.91</v>
      </c>
      <c r="AU117" t="s">
        <v>6</v>
      </c>
      <c r="AV117">
        <v>0</v>
      </c>
      <c r="AW117">
        <v>2</v>
      </c>
      <c r="AX117">
        <v>92789851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ROUND(Y117*Source!I62*DO117,7)</f>
        <v>0</v>
      </c>
      <c r="CX117">
        <f>ROUND(Y117*Source!I62,7)</f>
        <v>0.88448000000000004</v>
      </c>
      <c r="CY117">
        <f>AB117</f>
        <v>934.87</v>
      </c>
      <c r="CZ117">
        <f>AF117</f>
        <v>59.47</v>
      </c>
      <c r="DA117">
        <f>AJ117</f>
        <v>15.72</v>
      </c>
      <c r="DB117">
        <f t="shared" si="43"/>
        <v>410.94</v>
      </c>
      <c r="DC117">
        <f t="shared" si="44"/>
        <v>80.16</v>
      </c>
      <c r="DD117" t="s">
        <v>6</v>
      </c>
      <c r="DE117" t="s">
        <v>6</v>
      </c>
      <c r="DF117">
        <f>ROUND(ROUND(AE117,2)*CX117,2)</f>
        <v>0</v>
      </c>
      <c r="DG117">
        <f>ROUND(ROUND(AF117*AJ117,2)*CX117,2)</f>
        <v>826.87</v>
      </c>
      <c r="DH117">
        <f>ROUND(ROUND(AG117*AK117,2)*CX117,2)</f>
        <v>460.16</v>
      </c>
      <c r="DI117">
        <f>ROUND(ROUND(AH117,2)*CX117,2)</f>
        <v>0</v>
      </c>
      <c r="DJ117">
        <f>DG117</f>
        <v>826.87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ROW(Source!A62)</f>
        <v>62</v>
      </c>
      <c r="B118">
        <v>92789514</v>
      </c>
      <c r="C118">
        <v>92789846</v>
      </c>
      <c r="D118">
        <v>49527507</v>
      </c>
      <c r="E118">
        <v>1</v>
      </c>
      <c r="F118">
        <v>1</v>
      </c>
      <c r="G118">
        <v>1</v>
      </c>
      <c r="H118">
        <v>3</v>
      </c>
      <c r="I118" t="s">
        <v>71</v>
      </c>
      <c r="J118" t="s">
        <v>74</v>
      </c>
      <c r="K118" t="s">
        <v>72</v>
      </c>
      <c r="L118">
        <v>1339</v>
      </c>
      <c r="N118">
        <v>1007</v>
      </c>
      <c r="O118" t="s">
        <v>73</v>
      </c>
      <c r="P118" t="s">
        <v>73</v>
      </c>
      <c r="Q118">
        <v>1</v>
      </c>
      <c r="W118">
        <v>0</v>
      </c>
      <c r="X118">
        <v>458429195</v>
      </c>
      <c r="Y118">
        <f t="shared" si="42"/>
        <v>1100</v>
      </c>
      <c r="AA118">
        <v>595.1</v>
      </c>
      <c r="AB118">
        <v>0</v>
      </c>
      <c r="AC118">
        <v>0</v>
      </c>
      <c r="AD118">
        <v>0</v>
      </c>
      <c r="AE118">
        <v>59.99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6</v>
      </c>
      <c r="AT118">
        <v>1100</v>
      </c>
      <c r="AU118" t="s">
        <v>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ROUND(Y118*Source!I62,7)</f>
        <v>140.80000000000001</v>
      </c>
      <c r="CY118">
        <f>AA118</f>
        <v>595.1</v>
      </c>
      <c r="CZ118">
        <f>AE118</f>
        <v>59.99</v>
      </c>
      <c r="DA118">
        <f>AI118</f>
        <v>9.92</v>
      </c>
      <c r="DB118">
        <f t="shared" si="43"/>
        <v>65989</v>
      </c>
      <c r="DC118">
        <f t="shared" si="44"/>
        <v>0</v>
      </c>
      <c r="DD118" t="s">
        <v>6</v>
      </c>
      <c r="DE118" t="s">
        <v>6</v>
      </c>
      <c r="DF118">
        <f>ROUND(ROUND(AE118*AI118,2)*CX118,2)</f>
        <v>83790.080000000002</v>
      </c>
      <c r="DG118">
        <f>ROUND(ROUND(AF118,2)*CX118,2)</f>
        <v>0</v>
      </c>
      <c r="DH118">
        <f>ROUND(ROUND(AG118,2)*CX118,2)</f>
        <v>0</v>
      </c>
      <c r="DI118">
        <f>ROUND(ROUND(AH118,2)*CX118,2)</f>
        <v>0</v>
      </c>
      <c r="DJ118">
        <f>DF118</f>
        <v>83790.080000000002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ROW(Source!A64)</f>
        <v>64</v>
      </c>
      <c r="B119">
        <v>92789514</v>
      </c>
      <c r="C119">
        <v>92789853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387</v>
      </c>
      <c r="J119" t="s">
        <v>6</v>
      </c>
      <c r="K119" t="s">
        <v>388</v>
      </c>
      <c r="L119">
        <v>1191</v>
      </c>
      <c r="N119">
        <v>1013</v>
      </c>
      <c r="O119" t="s">
        <v>386</v>
      </c>
      <c r="P119" t="s">
        <v>386</v>
      </c>
      <c r="Q119">
        <v>1</v>
      </c>
      <c r="W119">
        <v>0</v>
      </c>
      <c r="X119">
        <v>-1417349443</v>
      </c>
      <c r="Y119">
        <f t="shared" si="42"/>
        <v>8.06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8.06</v>
      </c>
      <c r="AU119" t="s">
        <v>6</v>
      </c>
      <c r="AV119">
        <v>2</v>
      </c>
      <c r="AW119">
        <v>2</v>
      </c>
      <c r="AX119">
        <v>92789856</v>
      </c>
      <c r="AY119">
        <v>1</v>
      </c>
      <c r="AZ119">
        <v>0</v>
      </c>
      <c r="BA119">
        <v>118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ROUND(Y119*Source!I64,7)</f>
        <v>1.125176</v>
      </c>
      <c r="CY119">
        <f>AD119</f>
        <v>0</v>
      </c>
      <c r="CZ119">
        <f>AH119</f>
        <v>0</v>
      </c>
      <c r="DA119">
        <f>AL119</f>
        <v>1</v>
      </c>
      <c r="DB119">
        <f t="shared" si="43"/>
        <v>0</v>
      </c>
      <c r="DC119">
        <f t="shared" si="44"/>
        <v>0</v>
      </c>
      <c r="DD119" t="s">
        <v>6</v>
      </c>
      <c r="DE119" t="s">
        <v>6</v>
      </c>
      <c r="DF119">
        <f t="shared" ref="DF119:DF133" si="54">ROUND(ROUND(AE119,2)*CX119,2)</f>
        <v>0</v>
      </c>
      <c r="DG119">
        <f>ROUND(ROUND(AF119,2)*CX119,2)</f>
        <v>0</v>
      </c>
      <c r="DH119">
        <f>ROUND(ROUND(AG119*AK119,2)*CX119,2)</f>
        <v>0</v>
      </c>
      <c r="DI119">
        <f>ROUND(ROUND(AH119,2)*CX119,2)</f>
        <v>0</v>
      </c>
      <c r="DJ119">
        <f>DI119</f>
        <v>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ROW(Source!A64)</f>
        <v>64</v>
      </c>
      <c r="B120">
        <v>92789514</v>
      </c>
      <c r="C120">
        <v>92789853</v>
      </c>
      <c r="D120">
        <v>49672021</v>
      </c>
      <c r="E120">
        <v>1</v>
      </c>
      <c r="F120">
        <v>1</v>
      </c>
      <c r="G120">
        <v>1</v>
      </c>
      <c r="H120">
        <v>2</v>
      </c>
      <c r="I120" t="s">
        <v>573</v>
      </c>
      <c r="J120" t="s">
        <v>574</v>
      </c>
      <c r="K120" t="s">
        <v>575</v>
      </c>
      <c r="L120">
        <v>1367</v>
      </c>
      <c r="N120">
        <v>1011</v>
      </c>
      <c r="O120" t="s">
        <v>392</v>
      </c>
      <c r="P120" t="s">
        <v>392</v>
      </c>
      <c r="Q120">
        <v>1</v>
      </c>
      <c r="W120">
        <v>0</v>
      </c>
      <c r="X120">
        <v>1462623597</v>
      </c>
      <c r="Y120">
        <f t="shared" si="42"/>
        <v>8.06</v>
      </c>
      <c r="AA120">
        <v>0</v>
      </c>
      <c r="AB120">
        <v>934.87</v>
      </c>
      <c r="AC120">
        <v>520.26</v>
      </c>
      <c r="AD120">
        <v>0</v>
      </c>
      <c r="AE120">
        <v>0</v>
      </c>
      <c r="AF120">
        <v>59.47</v>
      </c>
      <c r="AG120">
        <v>11.6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8.06</v>
      </c>
      <c r="AU120" t="s">
        <v>6</v>
      </c>
      <c r="AV120">
        <v>0</v>
      </c>
      <c r="AW120">
        <v>2</v>
      </c>
      <c r="AX120">
        <v>92789857</v>
      </c>
      <c r="AY120">
        <v>1</v>
      </c>
      <c r="AZ120">
        <v>0</v>
      </c>
      <c r="BA120">
        <v>119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ROUND(Y120*Source!I64*DO120,7)</f>
        <v>0</v>
      </c>
      <c r="CX120">
        <f>ROUND(Y120*Source!I64,7)</f>
        <v>1.125176</v>
      </c>
      <c r="CY120">
        <f>AB120</f>
        <v>934.87</v>
      </c>
      <c r="CZ120">
        <f>AF120</f>
        <v>59.47</v>
      </c>
      <c r="DA120">
        <f>AJ120</f>
        <v>15.72</v>
      </c>
      <c r="DB120">
        <f t="shared" si="43"/>
        <v>479.33</v>
      </c>
      <c r="DC120">
        <f t="shared" si="44"/>
        <v>93.5</v>
      </c>
      <c r="DD120" t="s">
        <v>6</v>
      </c>
      <c r="DE120" t="s">
        <v>6</v>
      </c>
      <c r="DF120">
        <f t="shared" si="54"/>
        <v>0</v>
      </c>
      <c r="DG120">
        <f>ROUND(ROUND(AF120*AJ120,2)*CX120,2)</f>
        <v>1051.8900000000001</v>
      </c>
      <c r="DH120">
        <f>ROUND(ROUND(AG120*AK120,2)*CX120,2)</f>
        <v>585.38</v>
      </c>
      <c r="DI120">
        <f>ROUND(ROUND(AH120,2)*CX120,2)</f>
        <v>0</v>
      </c>
      <c r="DJ120">
        <f>DG120</f>
        <v>1051.8900000000001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ROW(Source!A65)</f>
        <v>65</v>
      </c>
      <c r="B121">
        <v>92789514</v>
      </c>
      <c r="C121">
        <v>92789858</v>
      </c>
      <c r="D121">
        <v>49510715</v>
      </c>
      <c r="E121">
        <v>70</v>
      </c>
      <c r="F121">
        <v>1</v>
      </c>
      <c r="G121">
        <v>1</v>
      </c>
      <c r="H121">
        <v>1</v>
      </c>
      <c r="I121" t="s">
        <v>405</v>
      </c>
      <c r="J121" t="s">
        <v>6</v>
      </c>
      <c r="K121" t="s">
        <v>406</v>
      </c>
      <c r="L121">
        <v>1191</v>
      </c>
      <c r="N121">
        <v>1013</v>
      </c>
      <c r="O121" t="s">
        <v>386</v>
      </c>
      <c r="P121" t="s">
        <v>386</v>
      </c>
      <c r="Q121">
        <v>1</v>
      </c>
      <c r="W121">
        <v>0</v>
      </c>
      <c r="X121">
        <v>1049124552</v>
      </c>
      <c r="Y121">
        <f t="shared" si="42"/>
        <v>12.53</v>
      </c>
      <c r="AA121">
        <v>0</v>
      </c>
      <c r="AB121">
        <v>0</v>
      </c>
      <c r="AC121">
        <v>0</v>
      </c>
      <c r="AD121">
        <v>382.57</v>
      </c>
      <c r="AE121">
        <v>0</v>
      </c>
      <c r="AF121">
        <v>0</v>
      </c>
      <c r="AG121">
        <v>0</v>
      </c>
      <c r="AH121">
        <v>8.5299999999999994</v>
      </c>
      <c r="AI121">
        <v>1</v>
      </c>
      <c r="AJ121">
        <v>1</v>
      </c>
      <c r="AK121">
        <v>1</v>
      </c>
      <c r="AL121">
        <v>44.85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12.53</v>
      </c>
      <c r="AU121" t="s">
        <v>6</v>
      </c>
      <c r="AV121">
        <v>1</v>
      </c>
      <c r="AW121">
        <v>2</v>
      </c>
      <c r="AX121">
        <v>92789863</v>
      </c>
      <c r="AY121">
        <v>1</v>
      </c>
      <c r="AZ121">
        <v>0</v>
      </c>
      <c r="BA121">
        <v>120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ROUND(AT121*Source!I65*AH121*AL121,2)</f>
        <v>12827.7</v>
      </c>
      <c r="CV121">
        <f>ROUND(Y121*Source!I65,7)</f>
        <v>33.530279999999998</v>
      </c>
      <c r="CW121">
        <v>0</v>
      </c>
      <c r="CX121">
        <f>ROUND(Y121*Source!I65,7)</f>
        <v>33.530279999999998</v>
      </c>
      <c r="CY121">
        <f>AD121</f>
        <v>382.57</v>
      </c>
      <c r="CZ121">
        <f>AH121</f>
        <v>8.5299999999999994</v>
      </c>
      <c r="DA121">
        <f>AL121</f>
        <v>44.85</v>
      </c>
      <c r="DB121">
        <f t="shared" si="43"/>
        <v>106.88</v>
      </c>
      <c r="DC121">
        <f t="shared" si="44"/>
        <v>0</v>
      </c>
      <c r="DD121" t="s">
        <v>6</v>
      </c>
      <c r="DE121" t="s">
        <v>6</v>
      </c>
      <c r="DF121">
        <f t="shared" si="54"/>
        <v>0</v>
      </c>
      <c r="DG121">
        <f>ROUND(ROUND(AF121,2)*CX121,2)</f>
        <v>0</v>
      </c>
      <c r="DH121">
        <f>ROUND(ROUND(AG121,2)*CX121,2)</f>
        <v>0</v>
      </c>
      <c r="DI121">
        <f>ROUND(ROUND(AH121*AL121,2)*CX121,2)</f>
        <v>12827.68</v>
      </c>
      <c r="DJ121">
        <f>DI121</f>
        <v>12827.68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ROW(Source!A65)</f>
        <v>65</v>
      </c>
      <c r="B122">
        <v>92789514</v>
      </c>
      <c r="C122">
        <v>92789858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387</v>
      </c>
      <c r="J122" t="s">
        <v>6</v>
      </c>
      <c r="K122" t="s">
        <v>388</v>
      </c>
      <c r="L122">
        <v>1191</v>
      </c>
      <c r="N122">
        <v>1013</v>
      </c>
      <c r="O122" t="s">
        <v>386</v>
      </c>
      <c r="P122" t="s">
        <v>386</v>
      </c>
      <c r="Q122">
        <v>1</v>
      </c>
      <c r="W122">
        <v>0</v>
      </c>
      <c r="X122">
        <v>-1417349443</v>
      </c>
      <c r="Y122">
        <f t="shared" ref="Y122:Y143" si="55">AT122</f>
        <v>2.62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2.62</v>
      </c>
      <c r="AU122" t="s">
        <v>6</v>
      </c>
      <c r="AV122">
        <v>2</v>
      </c>
      <c r="AW122">
        <v>2</v>
      </c>
      <c r="AX122">
        <v>92789864</v>
      </c>
      <c r="AY122">
        <v>1</v>
      </c>
      <c r="AZ122">
        <v>0</v>
      </c>
      <c r="BA122">
        <v>121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ROUND(Y122*Source!I65,7)</f>
        <v>7.01112</v>
      </c>
      <c r="CY122">
        <f>AD122</f>
        <v>0</v>
      </c>
      <c r="CZ122">
        <f>AH122</f>
        <v>0</v>
      </c>
      <c r="DA122">
        <f>AL122</f>
        <v>1</v>
      </c>
      <c r="DB122">
        <f t="shared" ref="DB122:DB143" si="56">ROUND(ROUND(AT122*CZ122,2),2)</f>
        <v>0</v>
      </c>
      <c r="DC122">
        <f t="shared" ref="DC122:DC143" si="57">ROUND(ROUND(AT122*AG122,2),2)</f>
        <v>0</v>
      </c>
      <c r="DD122" t="s">
        <v>6</v>
      </c>
      <c r="DE122" t="s">
        <v>6</v>
      </c>
      <c r="DF122">
        <f t="shared" si="54"/>
        <v>0</v>
      </c>
      <c r="DG122">
        <f>ROUND(ROUND(AF122,2)*CX122,2)</f>
        <v>0</v>
      </c>
      <c r="DH122">
        <f>ROUND(ROUND(AG122*AK122,2)*CX122,2)</f>
        <v>0</v>
      </c>
      <c r="DI122">
        <f>ROUND(ROUND(AH122,2)*CX122,2)</f>
        <v>0</v>
      </c>
      <c r="DJ122">
        <f>DI122</f>
        <v>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ROW(Source!A65)</f>
        <v>65</v>
      </c>
      <c r="B123">
        <v>92789514</v>
      </c>
      <c r="C123">
        <v>92789858</v>
      </c>
      <c r="D123">
        <v>49673046</v>
      </c>
      <c r="E123">
        <v>1</v>
      </c>
      <c r="F123">
        <v>1</v>
      </c>
      <c r="G123">
        <v>1</v>
      </c>
      <c r="H123">
        <v>2</v>
      </c>
      <c r="I123" t="s">
        <v>576</v>
      </c>
      <c r="J123" t="s">
        <v>577</v>
      </c>
      <c r="K123" t="s">
        <v>578</v>
      </c>
      <c r="L123">
        <v>1367</v>
      </c>
      <c r="N123">
        <v>1011</v>
      </c>
      <c r="O123" t="s">
        <v>392</v>
      </c>
      <c r="P123" t="s">
        <v>392</v>
      </c>
      <c r="Q123">
        <v>1</v>
      </c>
      <c r="W123">
        <v>0</v>
      </c>
      <c r="X123">
        <v>-852670241</v>
      </c>
      <c r="Y123">
        <f t="shared" si="55"/>
        <v>10.5</v>
      </c>
      <c r="AA123">
        <v>0</v>
      </c>
      <c r="AB123">
        <v>8.65</v>
      </c>
      <c r="AC123">
        <v>0</v>
      </c>
      <c r="AD123">
        <v>0</v>
      </c>
      <c r="AE123">
        <v>0</v>
      </c>
      <c r="AF123">
        <v>0.55000000000000004</v>
      </c>
      <c r="AG123">
        <v>0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10.5</v>
      </c>
      <c r="AU123" t="s">
        <v>6</v>
      </c>
      <c r="AV123">
        <v>0</v>
      </c>
      <c r="AW123">
        <v>2</v>
      </c>
      <c r="AX123">
        <v>92789865</v>
      </c>
      <c r="AY123">
        <v>1</v>
      </c>
      <c r="AZ123">
        <v>0</v>
      </c>
      <c r="BA123">
        <v>122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ROUND(Y123*Source!I65*DO123,7)</f>
        <v>0</v>
      </c>
      <c r="CX123">
        <f>ROUND(Y123*Source!I65,7)</f>
        <v>28.097999999999999</v>
      </c>
      <c r="CY123">
        <f>AB123</f>
        <v>8.65</v>
      </c>
      <c r="CZ123">
        <f>AF123</f>
        <v>0.55000000000000004</v>
      </c>
      <c r="DA123">
        <f>AJ123</f>
        <v>15.72</v>
      </c>
      <c r="DB123">
        <f t="shared" si="56"/>
        <v>5.78</v>
      </c>
      <c r="DC123">
        <f t="shared" si="57"/>
        <v>0</v>
      </c>
      <c r="DD123" t="s">
        <v>6</v>
      </c>
      <c r="DE123" t="s">
        <v>6</v>
      </c>
      <c r="DF123">
        <f t="shared" si="54"/>
        <v>0</v>
      </c>
      <c r="DG123">
        <f>ROUND(ROUND(AF123*AJ123,2)*CX123,2)</f>
        <v>243.05</v>
      </c>
      <c r="DH123">
        <f>ROUND(ROUND(AG123*AK123,2)*CX123,2)</f>
        <v>0</v>
      </c>
      <c r="DI123">
        <f>ROUND(ROUND(AH123,2)*CX123,2)</f>
        <v>0</v>
      </c>
      <c r="DJ123">
        <f>DG123</f>
        <v>243.05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ROW(Source!A65)</f>
        <v>65</v>
      </c>
      <c r="B124">
        <v>92789514</v>
      </c>
      <c r="C124">
        <v>92789858</v>
      </c>
      <c r="D124">
        <v>49673729</v>
      </c>
      <c r="E124">
        <v>1</v>
      </c>
      <c r="F124">
        <v>1</v>
      </c>
      <c r="G124">
        <v>1</v>
      </c>
      <c r="H124">
        <v>2</v>
      </c>
      <c r="I124" t="s">
        <v>579</v>
      </c>
      <c r="J124" t="s">
        <v>580</v>
      </c>
      <c r="K124" t="s">
        <v>581</v>
      </c>
      <c r="L124">
        <v>1367</v>
      </c>
      <c r="N124">
        <v>1011</v>
      </c>
      <c r="O124" t="s">
        <v>392</v>
      </c>
      <c r="P124" t="s">
        <v>392</v>
      </c>
      <c r="Q124">
        <v>1</v>
      </c>
      <c r="W124">
        <v>0</v>
      </c>
      <c r="X124">
        <v>-1111507504</v>
      </c>
      <c r="Y124">
        <f t="shared" si="55"/>
        <v>2.62</v>
      </c>
      <c r="AA124">
        <v>0</v>
      </c>
      <c r="AB124">
        <v>1414.8</v>
      </c>
      <c r="AC124">
        <v>451.19</v>
      </c>
      <c r="AD124">
        <v>0</v>
      </c>
      <c r="AE124">
        <v>0</v>
      </c>
      <c r="AF124">
        <v>90</v>
      </c>
      <c r="AG124">
        <v>10.06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2.62</v>
      </c>
      <c r="AU124" t="s">
        <v>6</v>
      </c>
      <c r="AV124">
        <v>0</v>
      </c>
      <c r="AW124">
        <v>2</v>
      </c>
      <c r="AX124">
        <v>92789866</v>
      </c>
      <c r="AY124">
        <v>1</v>
      </c>
      <c r="AZ124">
        <v>0</v>
      </c>
      <c r="BA124">
        <v>123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ROUND(Y124*Source!I65*DO124,7)</f>
        <v>0</v>
      </c>
      <c r="CX124">
        <f>ROUND(Y124*Source!I65,7)</f>
        <v>7.01112</v>
      </c>
      <c r="CY124">
        <f>AB124</f>
        <v>1414.8</v>
      </c>
      <c r="CZ124">
        <f>AF124</f>
        <v>90</v>
      </c>
      <c r="DA124">
        <f>AJ124</f>
        <v>15.72</v>
      </c>
      <c r="DB124">
        <f t="shared" si="56"/>
        <v>235.8</v>
      </c>
      <c r="DC124">
        <f t="shared" si="57"/>
        <v>26.36</v>
      </c>
      <c r="DD124" t="s">
        <v>6</v>
      </c>
      <c r="DE124" t="s">
        <v>6</v>
      </c>
      <c r="DF124">
        <f t="shared" si="54"/>
        <v>0</v>
      </c>
      <c r="DG124">
        <f>ROUND(ROUND(AF124*AJ124,2)*CX124,2)</f>
        <v>9919.33</v>
      </c>
      <c r="DH124">
        <f>ROUND(ROUND(AG124*AK124,2)*CX124,2)</f>
        <v>3163.35</v>
      </c>
      <c r="DI124">
        <f>ROUND(ROUND(AH124,2)*CX124,2)</f>
        <v>0</v>
      </c>
      <c r="DJ124">
        <f>DG124</f>
        <v>9919.33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ROW(Source!A66)</f>
        <v>66</v>
      </c>
      <c r="B125">
        <v>92789514</v>
      </c>
      <c r="C125">
        <v>92789867</v>
      </c>
      <c r="D125">
        <v>49510711</v>
      </c>
      <c r="E125">
        <v>70</v>
      </c>
      <c r="F125">
        <v>1</v>
      </c>
      <c r="G125">
        <v>1</v>
      </c>
      <c r="H125">
        <v>1</v>
      </c>
      <c r="I125" t="s">
        <v>582</v>
      </c>
      <c r="J125" t="s">
        <v>6</v>
      </c>
      <c r="K125" t="s">
        <v>583</v>
      </c>
      <c r="L125">
        <v>1191</v>
      </c>
      <c r="N125">
        <v>1013</v>
      </c>
      <c r="O125" t="s">
        <v>386</v>
      </c>
      <c r="P125" t="s">
        <v>386</v>
      </c>
      <c r="Q125">
        <v>1</v>
      </c>
      <c r="W125">
        <v>0</v>
      </c>
      <c r="X125">
        <v>-961628416</v>
      </c>
      <c r="Y125">
        <f t="shared" si="55"/>
        <v>302</v>
      </c>
      <c r="AA125">
        <v>0</v>
      </c>
      <c r="AB125">
        <v>0</v>
      </c>
      <c r="AC125">
        <v>0</v>
      </c>
      <c r="AD125">
        <v>379.43</v>
      </c>
      <c r="AE125">
        <v>0</v>
      </c>
      <c r="AF125">
        <v>0</v>
      </c>
      <c r="AG125">
        <v>0</v>
      </c>
      <c r="AH125">
        <v>8.4600000000000009</v>
      </c>
      <c r="AI125">
        <v>1</v>
      </c>
      <c r="AJ125">
        <v>1</v>
      </c>
      <c r="AK125">
        <v>1</v>
      </c>
      <c r="AL125">
        <v>44.85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302</v>
      </c>
      <c r="AU125" t="s">
        <v>6</v>
      </c>
      <c r="AV125">
        <v>1</v>
      </c>
      <c r="AW125">
        <v>2</v>
      </c>
      <c r="AX125">
        <v>92789887</v>
      </c>
      <c r="AY125">
        <v>1</v>
      </c>
      <c r="AZ125">
        <v>0</v>
      </c>
      <c r="BA125">
        <v>124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ROUND(AT125*Source!I66*AH125*AL125,2)</f>
        <v>790.66</v>
      </c>
      <c r="CV125">
        <f>ROUND(Y125*Source!I66,7)</f>
        <v>2.0838000000000001</v>
      </c>
      <c r="CW125">
        <v>0</v>
      </c>
      <c r="CX125">
        <f>ROUND(Y125*Source!I66,7)</f>
        <v>2.0838000000000001</v>
      </c>
      <c r="CY125">
        <f>AD125</f>
        <v>379.43</v>
      </c>
      <c r="CZ125">
        <f>AH125</f>
        <v>8.4600000000000009</v>
      </c>
      <c r="DA125">
        <f>AL125</f>
        <v>44.85</v>
      </c>
      <c r="DB125">
        <f t="shared" si="56"/>
        <v>2554.92</v>
      </c>
      <c r="DC125">
        <f t="shared" si="57"/>
        <v>0</v>
      </c>
      <c r="DD125" t="s">
        <v>6</v>
      </c>
      <c r="DE125" t="s">
        <v>6</v>
      </c>
      <c r="DF125">
        <f t="shared" si="54"/>
        <v>0</v>
      </c>
      <c r="DG125">
        <f>ROUND(ROUND(AF125,2)*CX125,2)</f>
        <v>0</v>
      </c>
      <c r="DH125">
        <f>ROUND(ROUND(AG125,2)*CX125,2)</f>
        <v>0</v>
      </c>
      <c r="DI125">
        <f>ROUND(ROUND(AH125*AL125,2)*CX125,2)</f>
        <v>790.66</v>
      </c>
      <c r="DJ125">
        <f>DI125</f>
        <v>790.66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ROW(Source!A66)</f>
        <v>66</v>
      </c>
      <c r="B126">
        <v>92789514</v>
      </c>
      <c r="C126">
        <v>92789867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387</v>
      </c>
      <c r="J126" t="s">
        <v>6</v>
      </c>
      <c r="K126" t="s">
        <v>388</v>
      </c>
      <c r="L126">
        <v>1191</v>
      </c>
      <c r="N126">
        <v>1013</v>
      </c>
      <c r="O126" t="s">
        <v>386</v>
      </c>
      <c r="P126" t="s">
        <v>386</v>
      </c>
      <c r="Q126">
        <v>1</v>
      </c>
      <c r="W126">
        <v>0</v>
      </c>
      <c r="X126">
        <v>-1417349443</v>
      </c>
      <c r="Y126">
        <f t="shared" si="55"/>
        <v>48.23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48.23</v>
      </c>
      <c r="AU126" t="s">
        <v>6</v>
      </c>
      <c r="AV126">
        <v>2</v>
      </c>
      <c r="AW126">
        <v>2</v>
      </c>
      <c r="AX126">
        <v>92789888</v>
      </c>
      <c r="AY126">
        <v>1</v>
      </c>
      <c r="AZ126">
        <v>0</v>
      </c>
      <c r="BA126">
        <v>125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ROUND(Y126*Source!I66,7)</f>
        <v>0.332787</v>
      </c>
      <c r="CY126">
        <f>AD126</f>
        <v>0</v>
      </c>
      <c r="CZ126">
        <f>AH126</f>
        <v>0</v>
      </c>
      <c r="DA126">
        <f>AL126</f>
        <v>1</v>
      </c>
      <c r="DB126">
        <f t="shared" si="56"/>
        <v>0</v>
      </c>
      <c r="DC126">
        <f t="shared" si="57"/>
        <v>0</v>
      </c>
      <c r="DD126" t="s">
        <v>6</v>
      </c>
      <c r="DE126" t="s">
        <v>6</v>
      </c>
      <c r="DF126">
        <f t="shared" si="54"/>
        <v>0</v>
      </c>
      <c r="DG126">
        <f>ROUND(ROUND(AF126,2)*CX126,2)</f>
        <v>0</v>
      </c>
      <c r="DH126">
        <f t="shared" ref="DH126:DH133" si="58">ROUND(ROUND(AG126*AK126,2)*CX126,2)</f>
        <v>0</v>
      </c>
      <c r="DI126">
        <f t="shared" ref="DI126:DI143" si="59">ROUND(ROUND(AH126,2)*CX126,2)</f>
        <v>0</v>
      </c>
      <c r="DJ126">
        <f>DI126</f>
        <v>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ROW(Source!A66)</f>
        <v>66</v>
      </c>
      <c r="B127">
        <v>92789514</v>
      </c>
      <c r="C127">
        <v>92789867</v>
      </c>
      <c r="D127">
        <v>49672573</v>
      </c>
      <c r="E127">
        <v>1</v>
      </c>
      <c r="F127">
        <v>1</v>
      </c>
      <c r="G127">
        <v>1</v>
      </c>
      <c r="H127">
        <v>2</v>
      </c>
      <c r="I127" t="s">
        <v>417</v>
      </c>
      <c r="J127" t="s">
        <v>418</v>
      </c>
      <c r="K127" t="s">
        <v>419</v>
      </c>
      <c r="L127">
        <v>1367</v>
      </c>
      <c r="N127">
        <v>1011</v>
      </c>
      <c r="O127" t="s">
        <v>392</v>
      </c>
      <c r="P127" t="s">
        <v>392</v>
      </c>
      <c r="Q127">
        <v>1</v>
      </c>
      <c r="W127">
        <v>0</v>
      </c>
      <c r="X127">
        <v>-430484415</v>
      </c>
      <c r="Y127">
        <f t="shared" si="55"/>
        <v>1.1399999999999999</v>
      </c>
      <c r="AA127">
        <v>0</v>
      </c>
      <c r="AB127">
        <v>1814.09</v>
      </c>
      <c r="AC127">
        <v>605.48</v>
      </c>
      <c r="AD127">
        <v>0</v>
      </c>
      <c r="AE127">
        <v>0</v>
      </c>
      <c r="AF127">
        <v>115.4</v>
      </c>
      <c r="AG127">
        <v>13.5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1.1399999999999999</v>
      </c>
      <c r="AU127" t="s">
        <v>6</v>
      </c>
      <c r="AV127">
        <v>0</v>
      </c>
      <c r="AW127">
        <v>2</v>
      </c>
      <c r="AX127">
        <v>92789889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ROUND(Y127*Source!I66*DO127,7)</f>
        <v>0</v>
      </c>
      <c r="CX127">
        <f>ROUND(Y127*Source!I66,7)</f>
        <v>7.8659999999999997E-3</v>
      </c>
      <c r="CY127">
        <f t="shared" ref="CY127:CY133" si="60">AB127</f>
        <v>1814.09</v>
      </c>
      <c r="CZ127">
        <f t="shared" ref="CZ127:CZ133" si="61">AF127</f>
        <v>115.4</v>
      </c>
      <c r="DA127">
        <f t="shared" ref="DA127:DA133" si="62">AJ127</f>
        <v>15.72</v>
      </c>
      <c r="DB127">
        <f t="shared" si="56"/>
        <v>131.56</v>
      </c>
      <c r="DC127">
        <f t="shared" si="57"/>
        <v>15.39</v>
      </c>
      <c r="DD127" t="s">
        <v>6</v>
      </c>
      <c r="DE127" t="s">
        <v>6</v>
      </c>
      <c r="DF127">
        <f t="shared" si="54"/>
        <v>0</v>
      </c>
      <c r="DG127">
        <f t="shared" ref="DG127:DG133" si="63">ROUND(ROUND(AF127*AJ127,2)*CX127,2)</f>
        <v>14.27</v>
      </c>
      <c r="DH127">
        <f t="shared" si="58"/>
        <v>4.76</v>
      </c>
      <c r="DI127">
        <f t="shared" si="59"/>
        <v>0</v>
      </c>
      <c r="DJ127">
        <f t="shared" ref="DJ127:DJ133" si="64">DG127</f>
        <v>14.27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ROW(Source!A66)</f>
        <v>66</v>
      </c>
      <c r="B128">
        <v>92789514</v>
      </c>
      <c r="C128">
        <v>92789867</v>
      </c>
      <c r="D128">
        <v>49672727</v>
      </c>
      <c r="E128">
        <v>1</v>
      </c>
      <c r="F128">
        <v>1</v>
      </c>
      <c r="G128">
        <v>1</v>
      </c>
      <c r="H128">
        <v>2</v>
      </c>
      <c r="I128" t="s">
        <v>412</v>
      </c>
      <c r="J128" t="s">
        <v>413</v>
      </c>
      <c r="K128" t="s">
        <v>414</v>
      </c>
      <c r="L128">
        <v>1367</v>
      </c>
      <c r="N128">
        <v>1011</v>
      </c>
      <c r="O128" t="s">
        <v>392</v>
      </c>
      <c r="P128" t="s">
        <v>392</v>
      </c>
      <c r="Q128">
        <v>1</v>
      </c>
      <c r="W128">
        <v>0</v>
      </c>
      <c r="X128">
        <v>-896236776</v>
      </c>
      <c r="Y128">
        <f t="shared" si="55"/>
        <v>2.88</v>
      </c>
      <c r="AA128">
        <v>0</v>
      </c>
      <c r="AB128">
        <v>1414.64</v>
      </c>
      <c r="AC128">
        <v>451.19</v>
      </c>
      <c r="AD128">
        <v>0</v>
      </c>
      <c r="AE128">
        <v>0</v>
      </c>
      <c r="AF128">
        <v>89.99</v>
      </c>
      <c r="AG128">
        <v>10.06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2.88</v>
      </c>
      <c r="AU128" t="s">
        <v>6</v>
      </c>
      <c r="AV128">
        <v>0</v>
      </c>
      <c r="AW128">
        <v>2</v>
      </c>
      <c r="AX128">
        <v>92789890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ROUND(Y128*Source!I66*DO128,7)</f>
        <v>0</v>
      </c>
      <c r="CX128">
        <f>ROUND(Y128*Source!I66,7)</f>
        <v>1.9872000000000001E-2</v>
      </c>
      <c r="CY128">
        <f t="shared" si="60"/>
        <v>1414.64</v>
      </c>
      <c r="CZ128">
        <f t="shared" si="61"/>
        <v>89.99</v>
      </c>
      <c r="DA128">
        <f t="shared" si="62"/>
        <v>15.72</v>
      </c>
      <c r="DB128">
        <f t="shared" si="56"/>
        <v>259.17</v>
      </c>
      <c r="DC128">
        <f t="shared" si="57"/>
        <v>28.97</v>
      </c>
      <c r="DD128" t="s">
        <v>6</v>
      </c>
      <c r="DE128" t="s">
        <v>6</v>
      </c>
      <c r="DF128">
        <f t="shared" si="54"/>
        <v>0</v>
      </c>
      <c r="DG128">
        <f t="shared" si="63"/>
        <v>28.11</v>
      </c>
      <c r="DH128">
        <f t="shared" si="58"/>
        <v>8.9700000000000006</v>
      </c>
      <c r="DI128">
        <f t="shared" si="59"/>
        <v>0</v>
      </c>
      <c r="DJ128">
        <f t="shared" si="64"/>
        <v>28.11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ROW(Source!A66)</f>
        <v>66</v>
      </c>
      <c r="B129">
        <v>92789514</v>
      </c>
      <c r="C129">
        <v>92789867</v>
      </c>
      <c r="D129">
        <v>49672851</v>
      </c>
      <c r="E129">
        <v>1</v>
      </c>
      <c r="F129">
        <v>1</v>
      </c>
      <c r="G129">
        <v>1</v>
      </c>
      <c r="H129">
        <v>2</v>
      </c>
      <c r="I129" t="s">
        <v>584</v>
      </c>
      <c r="J129" t="s">
        <v>585</v>
      </c>
      <c r="K129" t="s">
        <v>586</v>
      </c>
      <c r="L129">
        <v>1367</v>
      </c>
      <c r="N129">
        <v>1011</v>
      </c>
      <c r="O129" t="s">
        <v>392</v>
      </c>
      <c r="P129" t="s">
        <v>392</v>
      </c>
      <c r="Q129">
        <v>1</v>
      </c>
      <c r="W129">
        <v>0</v>
      </c>
      <c r="X129">
        <v>-1322498708</v>
      </c>
      <c r="Y129">
        <f t="shared" si="55"/>
        <v>18.71</v>
      </c>
      <c r="AA129">
        <v>0</v>
      </c>
      <c r="AB129">
        <v>7.86</v>
      </c>
      <c r="AC129">
        <v>0</v>
      </c>
      <c r="AD129">
        <v>0</v>
      </c>
      <c r="AE129">
        <v>0</v>
      </c>
      <c r="AF129">
        <v>0.5</v>
      </c>
      <c r="AG129">
        <v>0</v>
      </c>
      <c r="AH129">
        <v>0</v>
      </c>
      <c r="AI129">
        <v>1</v>
      </c>
      <c r="AJ129">
        <v>15.72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18.71</v>
      </c>
      <c r="AU129" t="s">
        <v>6</v>
      </c>
      <c r="AV129">
        <v>0</v>
      </c>
      <c r="AW129">
        <v>2</v>
      </c>
      <c r="AX129">
        <v>92789891</v>
      </c>
      <c r="AY129">
        <v>1</v>
      </c>
      <c r="AZ129">
        <v>0</v>
      </c>
      <c r="BA129">
        <v>128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ROUND(Y129*Source!I66*DO129,7)</f>
        <v>0</v>
      </c>
      <c r="CX129">
        <f>ROUND(Y129*Source!I66,7)</f>
        <v>0.12909899999999999</v>
      </c>
      <c r="CY129">
        <f t="shared" si="60"/>
        <v>7.86</v>
      </c>
      <c r="CZ129">
        <f t="shared" si="61"/>
        <v>0.5</v>
      </c>
      <c r="DA129">
        <f t="shared" si="62"/>
        <v>15.72</v>
      </c>
      <c r="DB129">
        <f t="shared" si="56"/>
        <v>9.36</v>
      </c>
      <c r="DC129">
        <f t="shared" si="57"/>
        <v>0</v>
      </c>
      <c r="DD129" t="s">
        <v>6</v>
      </c>
      <c r="DE129" t="s">
        <v>6</v>
      </c>
      <c r="DF129">
        <f t="shared" si="54"/>
        <v>0</v>
      </c>
      <c r="DG129">
        <f t="shared" si="63"/>
        <v>1.01</v>
      </c>
      <c r="DH129">
        <f t="shared" si="58"/>
        <v>0</v>
      </c>
      <c r="DI129">
        <f t="shared" si="59"/>
        <v>0</v>
      </c>
      <c r="DJ129">
        <f t="shared" si="64"/>
        <v>1.01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ROW(Source!A66)</f>
        <v>66</v>
      </c>
      <c r="B130">
        <v>92789514</v>
      </c>
      <c r="C130">
        <v>92789867</v>
      </c>
      <c r="D130">
        <v>49672974</v>
      </c>
      <c r="E130">
        <v>1</v>
      </c>
      <c r="F130">
        <v>1</v>
      </c>
      <c r="G130">
        <v>1</v>
      </c>
      <c r="H130">
        <v>2</v>
      </c>
      <c r="I130" t="s">
        <v>587</v>
      </c>
      <c r="J130" t="s">
        <v>588</v>
      </c>
      <c r="K130" t="s">
        <v>589</v>
      </c>
      <c r="L130">
        <v>1367</v>
      </c>
      <c r="N130">
        <v>1011</v>
      </c>
      <c r="O130" t="s">
        <v>392</v>
      </c>
      <c r="P130" t="s">
        <v>392</v>
      </c>
      <c r="Q130">
        <v>1</v>
      </c>
      <c r="W130">
        <v>0</v>
      </c>
      <c r="X130">
        <v>-1193409272</v>
      </c>
      <c r="Y130">
        <f t="shared" si="55"/>
        <v>6.25</v>
      </c>
      <c r="AA130">
        <v>0</v>
      </c>
      <c r="AB130">
        <v>471.6</v>
      </c>
      <c r="AC130">
        <v>0</v>
      </c>
      <c r="AD130">
        <v>0</v>
      </c>
      <c r="AE130">
        <v>0</v>
      </c>
      <c r="AF130">
        <v>30</v>
      </c>
      <c r="AG130">
        <v>0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6.25</v>
      </c>
      <c r="AU130" t="s">
        <v>6</v>
      </c>
      <c r="AV130">
        <v>0</v>
      </c>
      <c r="AW130">
        <v>2</v>
      </c>
      <c r="AX130">
        <v>92789892</v>
      </c>
      <c r="AY130">
        <v>1</v>
      </c>
      <c r="AZ130">
        <v>0</v>
      </c>
      <c r="BA130">
        <v>129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ROUND(Y130*Source!I66*DO130,7)</f>
        <v>0</v>
      </c>
      <c r="CX130">
        <f>ROUND(Y130*Source!I66,7)</f>
        <v>4.3124999999999997E-2</v>
      </c>
      <c r="CY130">
        <f t="shared" si="60"/>
        <v>471.6</v>
      </c>
      <c r="CZ130">
        <f t="shared" si="61"/>
        <v>30</v>
      </c>
      <c r="DA130">
        <f t="shared" si="62"/>
        <v>15.72</v>
      </c>
      <c r="DB130">
        <f t="shared" si="56"/>
        <v>187.5</v>
      </c>
      <c r="DC130">
        <f t="shared" si="57"/>
        <v>0</v>
      </c>
      <c r="DD130" t="s">
        <v>6</v>
      </c>
      <c r="DE130" t="s">
        <v>6</v>
      </c>
      <c r="DF130">
        <f t="shared" si="54"/>
        <v>0</v>
      </c>
      <c r="DG130">
        <f t="shared" si="63"/>
        <v>20.34</v>
      </c>
      <c r="DH130">
        <f t="shared" si="58"/>
        <v>0</v>
      </c>
      <c r="DI130">
        <f t="shared" si="59"/>
        <v>0</v>
      </c>
      <c r="DJ130">
        <f t="shared" si="64"/>
        <v>20.34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ROW(Source!A66)</f>
        <v>66</v>
      </c>
      <c r="B131">
        <v>92789514</v>
      </c>
      <c r="C131">
        <v>92789867</v>
      </c>
      <c r="D131">
        <v>49673450</v>
      </c>
      <c r="E131">
        <v>1</v>
      </c>
      <c r="F131">
        <v>1</v>
      </c>
      <c r="G131">
        <v>1</v>
      </c>
      <c r="H131">
        <v>2</v>
      </c>
      <c r="I131" t="s">
        <v>590</v>
      </c>
      <c r="J131" t="s">
        <v>591</v>
      </c>
      <c r="K131" t="s">
        <v>592</v>
      </c>
      <c r="L131">
        <v>1367</v>
      </c>
      <c r="N131">
        <v>1011</v>
      </c>
      <c r="O131" t="s">
        <v>392</v>
      </c>
      <c r="P131" t="s">
        <v>392</v>
      </c>
      <c r="Q131">
        <v>1</v>
      </c>
      <c r="W131">
        <v>0</v>
      </c>
      <c r="X131">
        <v>-859805338</v>
      </c>
      <c r="Y131">
        <f t="shared" si="55"/>
        <v>22.3</v>
      </c>
      <c r="AA131">
        <v>0</v>
      </c>
      <c r="AB131">
        <v>1729.2</v>
      </c>
      <c r="AC131">
        <v>520.26</v>
      </c>
      <c r="AD131">
        <v>0</v>
      </c>
      <c r="AE131">
        <v>0</v>
      </c>
      <c r="AF131">
        <v>110</v>
      </c>
      <c r="AG131">
        <v>11.6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22.3</v>
      </c>
      <c r="AU131" t="s">
        <v>6</v>
      </c>
      <c r="AV131">
        <v>0</v>
      </c>
      <c r="AW131">
        <v>2</v>
      </c>
      <c r="AX131">
        <v>92789893</v>
      </c>
      <c r="AY131">
        <v>1</v>
      </c>
      <c r="AZ131">
        <v>0</v>
      </c>
      <c r="BA131">
        <v>130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ROUND(Y131*Source!I66*DO131,7)</f>
        <v>0</v>
      </c>
      <c r="CX131">
        <f>ROUND(Y131*Source!I66,7)</f>
        <v>0.15387000000000001</v>
      </c>
      <c r="CY131">
        <f t="shared" si="60"/>
        <v>1729.2</v>
      </c>
      <c r="CZ131">
        <f t="shared" si="61"/>
        <v>110</v>
      </c>
      <c r="DA131">
        <f t="shared" si="62"/>
        <v>15.72</v>
      </c>
      <c r="DB131">
        <f t="shared" si="56"/>
        <v>2453</v>
      </c>
      <c r="DC131">
        <f t="shared" si="57"/>
        <v>258.68</v>
      </c>
      <c r="DD131" t="s">
        <v>6</v>
      </c>
      <c r="DE131" t="s">
        <v>6</v>
      </c>
      <c r="DF131">
        <f t="shared" si="54"/>
        <v>0</v>
      </c>
      <c r="DG131">
        <f t="shared" si="63"/>
        <v>266.07</v>
      </c>
      <c r="DH131">
        <f t="shared" si="58"/>
        <v>80.05</v>
      </c>
      <c r="DI131">
        <f t="shared" si="59"/>
        <v>0</v>
      </c>
      <c r="DJ131">
        <f t="shared" si="64"/>
        <v>266.07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ROW(Source!A66)</f>
        <v>66</v>
      </c>
      <c r="B132">
        <v>92789514</v>
      </c>
      <c r="C132">
        <v>92789867</v>
      </c>
      <c r="D132">
        <v>49673503</v>
      </c>
      <c r="E132">
        <v>1</v>
      </c>
      <c r="F132">
        <v>1</v>
      </c>
      <c r="G132">
        <v>1</v>
      </c>
      <c r="H132">
        <v>2</v>
      </c>
      <c r="I132" t="s">
        <v>420</v>
      </c>
      <c r="J132" t="s">
        <v>421</v>
      </c>
      <c r="K132" t="s">
        <v>422</v>
      </c>
      <c r="L132">
        <v>1367</v>
      </c>
      <c r="N132">
        <v>1011</v>
      </c>
      <c r="O132" t="s">
        <v>392</v>
      </c>
      <c r="P132" t="s">
        <v>392</v>
      </c>
      <c r="Q132">
        <v>1</v>
      </c>
      <c r="W132">
        <v>0</v>
      </c>
      <c r="X132">
        <v>509054691</v>
      </c>
      <c r="Y132">
        <f t="shared" si="55"/>
        <v>3.2</v>
      </c>
      <c r="AA132">
        <v>0</v>
      </c>
      <c r="AB132">
        <v>1032.96</v>
      </c>
      <c r="AC132">
        <v>520.26</v>
      </c>
      <c r="AD132">
        <v>0</v>
      </c>
      <c r="AE132">
        <v>0</v>
      </c>
      <c r="AF132">
        <v>65.709999999999994</v>
      </c>
      <c r="AG132">
        <v>11.6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3.2</v>
      </c>
      <c r="AU132" t="s">
        <v>6</v>
      </c>
      <c r="AV132">
        <v>0</v>
      </c>
      <c r="AW132">
        <v>2</v>
      </c>
      <c r="AX132">
        <v>92789894</v>
      </c>
      <c r="AY132">
        <v>1</v>
      </c>
      <c r="AZ132">
        <v>0</v>
      </c>
      <c r="BA132">
        <v>131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ROUND(Y132*Source!I66*DO132,7)</f>
        <v>0</v>
      </c>
      <c r="CX132">
        <f>ROUND(Y132*Source!I66,7)</f>
        <v>2.2079999999999999E-2</v>
      </c>
      <c r="CY132">
        <f t="shared" si="60"/>
        <v>1032.96</v>
      </c>
      <c r="CZ132">
        <f t="shared" si="61"/>
        <v>65.709999999999994</v>
      </c>
      <c r="DA132">
        <f t="shared" si="62"/>
        <v>15.72</v>
      </c>
      <c r="DB132">
        <f t="shared" si="56"/>
        <v>210.27</v>
      </c>
      <c r="DC132">
        <f t="shared" si="57"/>
        <v>37.119999999999997</v>
      </c>
      <c r="DD132" t="s">
        <v>6</v>
      </c>
      <c r="DE132" t="s">
        <v>6</v>
      </c>
      <c r="DF132">
        <f t="shared" si="54"/>
        <v>0</v>
      </c>
      <c r="DG132">
        <f t="shared" si="63"/>
        <v>22.81</v>
      </c>
      <c r="DH132">
        <f t="shared" si="58"/>
        <v>11.49</v>
      </c>
      <c r="DI132">
        <f t="shared" si="59"/>
        <v>0</v>
      </c>
      <c r="DJ132">
        <f t="shared" si="64"/>
        <v>22.81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ROW(Source!A66)</f>
        <v>66</v>
      </c>
      <c r="B133">
        <v>92789514</v>
      </c>
      <c r="C133">
        <v>92789867</v>
      </c>
      <c r="D133">
        <v>49673591</v>
      </c>
      <c r="E133">
        <v>1</v>
      </c>
      <c r="F133">
        <v>1</v>
      </c>
      <c r="G133">
        <v>1</v>
      </c>
      <c r="H133">
        <v>2</v>
      </c>
      <c r="I133" t="s">
        <v>593</v>
      </c>
      <c r="J133" t="s">
        <v>594</v>
      </c>
      <c r="K133" t="s">
        <v>595</v>
      </c>
      <c r="L133">
        <v>1367</v>
      </c>
      <c r="N133">
        <v>1011</v>
      </c>
      <c r="O133" t="s">
        <v>392</v>
      </c>
      <c r="P133" t="s">
        <v>392</v>
      </c>
      <c r="Q133">
        <v>1</v>
      </c>
      <c r="W133">
        <v>0</v>
      </c>
      <c r="X133">
        <v>893289166</v>
      </c>
      <c r="Y133">
        <f t="shared" si="55"/>
        <v>18.71</v>
      </c>
      <c r="AA133">
        <v>0</v>
      </c>
      <c r="AB133">
        <v>350.4</v>
      </c>
      <c r="AC133">
        <v>520.26</v>
      </c>
      <c r="AD133">
        <v>0</v>
      </c>
      <c r="AE133">
        <v>0</v>
      </c>
      <c r="AF133">
        <v>22.29</v>
      </c>
      <c r="AG133">
        <v>11.6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18.71</v>
      </c>
      <c r="AU133" t="s">
        <v>6</v>
      </c>
      <c r="AV133">
        <v>0</v>
      </c>
      <c r="AW133">
        <v>2</v>
      </c>
      <c r="AX133">
        <v>92789895</v>
      </c>
      <c r="AY133">
        <v>1</v>
      </c>
      <c r="AZ133">
        <v>0</v>
      </c>
      <c r="BA133">
        <v>132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ROUND(Y133*Source!I66*DO133,7)</f>
        <v>0</v>
      </c>
      <c r="CX133">
        <f>ROUND(Y133*Source!I66,7)</f>
        <v>0.12909899999999999</v>
      </c>
      <c r="CY133">
        <f t="shared" si="60"/>
        <v>350.4</v>
      </c>
      <c r="CZ133">
        <f t="shared" si="61"/>
        <v>22.29</v>
      </c>
      <c r="DA133">
        <f t="shared" si="62"/>
        <v>15.72</v>
      </c>
      <c r="DB133">
        <f t="shared" si="56"/>
        <v>417.05</v>
      </c>
      <c r="DC133">
        <f t="shared" si="57"/>
        <v>217.04</v>
      </c>
      <c r="DD133" t="s">
        <v>6</v>
      </c>
      <c r="DE133" t="s">
        <v>6</v>
      </c>
      <c r="DF133">
        <f t="shared" si="54"/>
        <v>0</v>
      </c>
      <c r="DG133">
        <f t="shared" si="63"/>
        <v>45.24</v>
      </c>
      <c r="DH133">
        <f t="shared" si="58"/>
        <v>67.17</v>
      </c>
      <c r="DI133">
        <f t="shared" si="59"/>
        <v>0</v>
      </c>
      <c r="DJ133">
        <f t="shared" si="64"/>
        <v>45.24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ROW(Source!A66)</f>
        <v>66</v>
      </c>
      <c r="B134">
        <v>92789514</v>
      </c>
      <c r="C134">
        <v>92789867</v>
      </c>
      <c r="D134">
        <v>49521297</v>
      </c>
      <c r="E134">
        <v>1</v>
      </c>
      <c r="F134">
        <v>1</v>
      </c>
      <c r="G134">
        <v>1</v>
      </c>
      <c r="H134">
        <v>3</v>
      </c>
      <c r="I134" t="s">
        <v>596</v>
      </c>
      <c r="J134" t="s">
        <v>597</v>
      </c>
      <c r="K134" t="s">
        <v>598</v>
      </c>
      <c r="L134">
        <v>1348</v>
      </c>
      <c r="N134">
        <v>1009</v>
      </c>
      <c r="O134" t="s">
        <v>127</v>
      </c>
      <c r="P134" t="s">
        <v>127</v>
      </c>
      <c r="Q134">
        <v>1000</v>
      </c>
      <c r="W134">
        <v>0</v>
      </c>
      <c r="X134">
        <v>-44402568</v>
      </c>
      <c r="Y134">
        <f t="shared" si="55"/>
        <v>7.0000000000000001E-3</v>
      </c>
      <c r="AA134">
        <v>16764.8</v>
      </c>
      <c r="AB134">
        <v>0</v>
      </c>
      <c r="AC134">
        <v>0</v>
      </c>
      <c r="AD134">
        <v>0</v>
      </c>
      <c r="AE134">
        <v>1690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7.0000000000000001E-3</v>
      </c>
      <c r="AU134" t="s">
        <v>6</v>
      </c>
      <c r="AV134">
        <v>0</v>
      </c>
      <c r="AW134">
        <v>2</v>
      </c>
      <c r="AX134">
        <v>92789896</v>
      </c>
      <c r="AY134">
        <v>1</v>
      </c>
      <c r="AZ134">
        <v>0</v>
      </c>
      <c r="BA134">
        <v>133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ROUND(Y134*Source!I66,7)</f>
        <v>4.8300000000000002E-5</v>
      </c>
      <c r="CY134">
        <f t="shared" ref="CY134:CY143" si="65">AA134</f>
        <v>16764.8</v>
      </c>
      <c r="CZ134">
        <f t="shared" ref="CZ134:CZ143" si="66">AE134</f>
        <v>1690</v>
      </c>
      <c r="DA134">
        <f t="shared" ref="DA134:DA143" si="67">AI134</f>
        <v>9.92</v>
      </c>
      <c r="DB134">
        <f t="shared" si="56"/>
        <v>11.83</v>
      </c>
      <c r="DC134">
        <f t="shared" si="57"/>
        <v>0</v>
      </c>
      <c r="DD134" t="s">
        <v>6</v>
      </c>
      <c r="DE134" t="s">
        <v>6</v>
      </c>
      <c r="DF134">
        <f t="shared" ref="DF134:DF143" si="68">ROUND(ROUND(AE134*AI134,2)*CX134,2)</f>
        <v>0.81</v>
      </c>
      <c r="DG134">
        <f t="shared" ref="DG134:DG145" si="69">ROUND(ROUND(AF134,2)*CX134,2)</f>
        <v>0</v>
      </c>
      <c r="DH134">
        <f t="shared" ref="DH134:DH144" si="70">ROUND(ROUND(AG134,2)*CX134,2)</f>
        <v>0</v>
      </c>
      <c r="DI134">
        <f t="shared" si="59"/>
        <v>0</v>
      </c>
      <c r="DJ134">
        <f t="shared" ref="DJ134:DJ143" si="71">DF134</f>
        <v>0.81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ROW(Source!A66)</f>
        <v>66</v>
      </c>
      <c r="B135">
        <v>92789514</v>
      </c>
      <c r="C135">
        <v>92789867</v>
      </c>
      <c r="D135">
        <v>49523203</v>
      </c>
      <c r="E135">
        <v>1</v>
      </c>
      <c r="F135">
        <v>1</v>
      </c>
      <c r="G135">
        <v>1</v>
      </c>
      <c r="H135">
        <v>3</v>
      </c>
      <c r="I135" t="s">
        <v>423</v>
      </c>
      <c r="J135" t="s">
        <v>424</v>
      </c>
      <c r="K135" t="s">
        <v>425</v>
      </c>
      <c r="L135">
        <v>1339</v>
      </c>
      <c r="N135">
        <v>1007</v>
      </c>
      <c r="O135" t="s">
        <v>73</v>
      </c>
      <c r="P135" t="s">
        <v>73</v>
      </c>
      <c r="Q135">
        <v>1</v>
      </c>
      <c r="W135">
        <v>0</v>
      </c>
      <c r="X135">
        <v>-143474561</v>
      </c>
      <c r="Y135">
        <f t="shared" si="55"/>
        <v>178</v>
      </c>
      <c r="AA135">
        <v>24.2</v>
      </c>
      <c r="AB135">
        <v>0</v>
      </c>
      <c r="AC135">
        <v>0</v>
      </c>
      <c r="AD135">
        <v>0</v>
      </c>
      <c r="AE135">
        <v>2.44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178</v>
      </c>
      <c r="AU135" t="s">
        <v>6</v>
      </c>
      <c r="AV135">
        <v>0</v>
      </c>
      <c r="AW135">
        <v>2</v>
      </c>
      <c r="AX135">
        <v>92789897</v>
      </c>
      <c r="AY135">
        <v>1</v>
      </c>
      <c r="AZ135">
        <v>0</v>
      </c>
      <c r="BA135">
        <v>134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ROUND(Y135*Source!I66,7)</f>
        <v>1.2282</v>
      </c>
      <c r="CY135">
        <f t="shared" si="65"/>
        <v>24.2</v>
      </c>
      <c r="CZ135">
        <f t="shared" si="66"/>
        <v>2.44</v>
      </c>
      <c r="DA135">
        <f t="shared" si="67"/>
        <v>9.92</v>
      </c>
      <c r="DB135">
        <f t="shared" si="56"/>
        <v>434.32</v>
      </c>
      <c r="DC135">
        <f t="shared" si="57"/>
        <v>0</v>
      </c>
      <c r="DD135" t="s">
        <v>6</v>
      </c>
      <c r="DE135" t="s">
        <v>6</v>
      </c>
      <c r="DF135">
        <f t="shared" si="68"/>
        <v>29.72</v>
      </c>
      <c r="DG135">
        <f t="shared" si="69"/>
        <v>0</v>
      </c>
      <c r="DH135">
        <f t="shared" si="70"/>
        <v>0</v>
      </c>
      <c r="DI135">
        <f t="shared" si="59"/>
        <v>0</v>
      </c>
      <c r="DJ135">
        <f t="shared" si="71"/>
        <v>29.72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ROW(Source!A66)</f>
        <v>66</v>
      </c>
      <c r="B136">
        <v>92789514</v>
      </c>
      <c r="C136">
        <v>92789867</v>
      </c>
      <c r="D136">
        <v>49526698</v>
      </c>
      <c r="E136">
        <v>1</v>
      </c>
      <c r="F136">
        <v>1</v>
      </c>
      <c r="G136">
        <v>1</v>
      </c>
      <c r="H136">
        <v>3</v>
      </c>
      <c r="I136" t="s">
        <v>470</v>
      </c>
      <c r="J136" t="s">
        <v>471</v>
      </c>
      <c r="K136" t="s">
        <v>472</v>
      </c>
      <c r="L136">
        <v>1330</v>
      </c>
      <c r="N136">
        <v>1005</v>
      </c>
      <c r="O136" t="s">
        <v>473</v>
      </c>
      <c r="P136" t="s">
        <v>473</v>
      </c>
      <c r="Q136">
        <v>10</v>
      </c>
      <c r="W136">
        <v>0</v>
      </c>
      <c r="X136">
        <v>167210676</v>
      </c>
      <c r="Y136">
        <f t="shared" si="55"/>
        <v>11</v>
      </c>
      <c r="AA136">
        <v>840.72</v>
      </c>
      <c r="AB136">
        <v>0</v>
      </c>
      <c r="AC136">
        <v>0</v>
      </c>
      <c r="AD136">
        <v>0</v>
      </c>
      <c r="AE136">
        <v>84.75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11</v>
      </c>
      <c r="AU136" t="s">
        <v>6</v>
      </c>
      <c r="AV136">
        <v>0</v>
      </c>
      <c r="AW136">
        <v>2</v>
      </c>
      <c r="AX136">
        <v>92789898</v>
      </c>
      <c r="AY136">
        <v>1</v>
      </c>
      <c r="AZ136">
        <v>0</v>
      </c>
      <c r="BA136">
        <v>135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ROUND(Y136*Source!I66,7)</f>
        <v>7.5899999999999995E-2</v>
      </c>
      <c r="CY136">
        <f t="shared" si="65"/>
        <v>840.72</v>
      </c>
      <c r="CZ136">
        <f t="shared" si="66"/>
        <v>84.75</v>
      </c>
      <c r="DA136">
        <f t="shared" si="67"/>
        <v>9.92</v>
      </c>
      <c r="DB136">
        <f t="shared" si="56"/>
        <v>932.25</v>
      </c>
      <c r="DC136">
        <f t="shared" si="57"/>
        <v>0</v>
      </c>
      <c r="DD136" t="s">
        <v>6</v>
      </c>
      <c r="DE136" t="s">
        <v>6</v>
      </c>
      <c r="DF136">
        <f t="shared" si="68"/>
        <v>63.81</v>
      </c>
      <c r="DG136">
        <f t="shared" si="69"/>
        <v>0</v>
      </c>
      <c r="DH136">
        <f t="shared" si="70"/>
        <v>0</v>
      </c>
      <c r="DI136">
        <f t="shared" si="59"/>
        <v>0</v>
      </c>
      <c r="DJ136">
        <f t="shared" si="71"/>
        <v>63.81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ROW(Source!A66)</f>
        <v>66</v>
      </c>
      <c r="B137">
        <v>92789514</v>
      </c>
      <c r="C137">
        <v>92789867</v>
      </c>
      <c r="D137">
        <v>49527507</v>
      </c>
      <c r="E137">
        <v>1</v>
      </c>
      <c r="F137">
        <v>1</v>
      </c>
      <c r="G137">
        <v>1</v>
      </c>
      <c r="H137">
        <v>3</v>
      </c>
      <c r="I137" t="s">
        <v>71</v>
      </c>
      <c r="J137" t="s">
        <v>74</v>
      </c>
      <c r="K137" t="s">
        <v>72</v>
      </c>
      <c r="L137">
        <v>1339</v>
      </c>
      <c r="N137">
        <v>1007</v>
      </c>
      <c r="O137" t="s">
        <v>73</v>
      </c>
      <c r="P137" t="s">
        <v>73</v>
      </c>
      <c r="Q137">
        <v>1</v>
      </c>
      <c r="W137">
        <v>0</v>
      </c>
      <c r="X137">
        <v>458429195</v>
      </c>
      <c r="Y137">
        <f t="shared" si="55"/>
        <v>40</v>
      </c>
      <c r="AA137">
        <v>595.1</v>
      </c>
      <c r="AB137">
        <v>0</v>
      </c>
      <c r="AC137">
        <v>0</v>
      </c>
      <c r="AD137">
        <v>0</v>
      </c>
      <c r="AE137">
        <v>59.99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40</v>
      </c>
      <c r="AU137" t="s">
        <v>6</v>
      </c>
      <c r="AV137">
        <v>0</v>
      </c>
      <c r="AW137">
        <v>2</v>
      </c>
      <c r="AX137">
        <v>92789899</v>
      </c>
      <c r="AY137">
        <v>1</v>
      </c>
      <c r="AZ137">
        <v>0</v>
      </c>
      <c r="BA137">
        <v>136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ROUND(Y137*Source!I66,7)</f>
        <v>0.27600000000000002</v>
      </c>
      <c r="CY137">
        <f t="shared" si="65"/>
        <v>595.1</v>
      </c>
      <c r="CZ137">
        <f t="shared" si="66"/>
        <v>59.99</v>
      </c>
      <c r="DA137">
        <f t="shared" si="67"/>
        <v>9.92</v>
      </c>
      <c r="DB137">
        <f t="shared" si="56"/>
        <v>2399.6</v>
      </c>
      <c r="DC137">
        <f t="shared" si="57"/>
        <v>0</v>
      </c>
      <c r="DD137" t="s">
        <v>6</v>
      </c>
      <c r="DE137" t="s">
        <v>6</v>
      </c>
      <c r="DF137">
        <f t="shared" si="68"/>
        <v>164.25</v>
      </c>
      <c r="DG137">
        <f t="shared" si="69"/>
        <v>0</v>
      </c>
      <c r="DH137">
        <f t="shared" si="70"/>
        <v>0</v>
      </c>
      <c r="DI137">
        <f t="shared" si="59"/>
        <v>0</v>
      </c>
      <c r="DJ137">
        <f t="shared" si="71"/>
        <v>164.25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ROW(Source!A66)</f>
        <v>66</v>
      </c>
      <c r="B138">
        <v>92789514</v>
      </c>
      <c r="C138">
        <v>92789867</v>
      </c>
      <c r="D138">
        <v>49528186</v>
      </c>
      <c r="E138">
        <v>1</v>
      </c>
      <c r="F138">
        <v>1</v>
      </c>
      <c r="G138">
        <v>1</v>
      </c>
      <c r="H138">
        <v>3</v>
      </c>
      <c r="I138" t="s">
        <v>259</v>
      </c>
      <c r="J138" t="s">
        <v>261</v>
      </c>
      <c r="K138" t="s">
        <v>260</v>
      </c>
      <c r="L138">
        <v>1339</v>
      </c>
      <c r="N138">
        <v>1007</v>
      </c>
      <c r="O138" t="s">
        <v>73</v>
      </c>
      <c r="P138" t="s">
        <v>73</v>
      </c>
      <c r="Q138">
        <v>1</v>
      </c>
      <c r="W138">
        <v>0</v>
      </c>
      <c r="X138">
        <v>2037617379</v>
      </c>
      <c r="Y138">
        <f t="shared" si="55"/>
        <v>204</v>
      </c>
      <c r="AA138">
        <v>6274</v>
      </c>
      <c r="AB138">
        <v>0</v>
      </c>
      <c r="AC138">
        <v>0</v>
      </c>
      <c r="AD138">
        <v>0</v>
      </c>
      <c r="AE138">
        <v>632.46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6</v>
      </c>
      <c r="AT138">
        <v>204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ROUND(Y138*Source!I66,7)</f>
        <v>1.4076</v>
      </c>
      <c r="CY138">
        <f t="shared" si="65"/>
        <v>6274</v>
      </c>
      <c r="CZ138">
        <f t="shared" si="66"/>
        <v>632.46</v>
      </c>
      <c r="DA138">
        <f t="shared" si="67"/>
        <v>9.92</v>
      </c>
      <c r="DB138">
        <f t="shared" si="56"/>
        <v>129021.84</v>
      </c>
      <c r="DC138">
        <f t="shared" si="57"/>
        <v>0</v>
      </c>
      <c r="DD138" t="s">
        <v>6</v>
      </c>
      <c r="DE138" t="s">
        <v>6</v>
      </c>
      <c r="DF138">
        <f t="shared" si="68"/>
        <v>8831.2800000000007</v>
      </c>
      <c r="DG138">
        <f t="shared" si="69"/>
        <v>0</v>
      </c>
      <c r="DH138">
        <f t="shared" si="70"/>
        <v>0</v>
      </c>
      <c r="DI138">
        <f t="shared" si="59"/>
        <v>0</v>
      </c>
      <c r="DJ138">
        <f t="shared" si="71"/>
        <v>8831.2800000000007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ROW(Source!A66)</f>
        <v>66</v>
      </c>
      <c r="B139">
        <v>92789514</v>
      </c>
      <c r="C139">
        <v>92789867</v>
      </c>
      <c r="D139">
        <v>49546752</v>
      </c>
      <c r="E139">
        <v>1</v>
      </c>
      <c r="F139">
        <v>1</v>
      </c>
      <c r="G139">
        <v>1</v>
      </c>
      <c r="H139">
        <v>3</v>
      </c>
      <c r="I139" t="s">
        <v>599</v>
      </c>
      <c r="J139" t="s">
        <v>600</v>
      </c>
      <c r="K139" t="s">
        <v>601</v>
      </c>
      <c r="L139">
        <v>1339</v>
      </c>
      <c r="N139">
        <v>1007</v>
      </c>
      <c r="O139" t="s">
        <v>73</v>
      </c>
      <c r="P139" t="s">
        <v>73</v>
      </c>
      <c r="Q139">
        <v>1</v>
      </c>
      <c r="W139">
        <v>0</v>
      </c>
      <c r="X139">
        <v>-2109341268</v>
      </c>
      <c r="Y139">
        <f t="shared" si="55"/>
        <v>0.24</v>
      </c>
      <c r="AA139">
        <v>13094.4</v>
      </c>
      <c r="AB139">
        <v>0</v>
      </c>
      <c r="AC139">
        <v>0</v>
      </c>
      <c r="AD139">
        <v>0</v>
      </c>
      <c r="AE139">
        <v>1320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0.24</v>
      </c>
      <c r="AU139" t="s">
        <v>6</v>
      </c>
      <c r="AV139">
        <v>0</v>
      </c>
      <c r="AW139">
        <v>2</v>
      </c>
      <c r="AX139">
        <v>92789902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ROUND(Y139*Source!I66,7)</f>
        <v>1.6559999999999999E-3</v>
      </c>
      <c r="CY139">
        <f t="shared" si="65"/>
        <v>13094.4</v>
      </c>
      <c r="CZ139">
        <f t="shared" si="66"/>
        <v>1320</v>
      </c>
      <c r="DA139">
        <f t="shared" si="67"/>
        <v>9.92</v>
      </c>
      <c r="DB139">
        <f t="shared" si="56"/>
        <v>316.8</v>
      </c>
      <c r="DC139">
        <f t="shared" si="57"/>
        <v>0</v>
      </c>
      <c r="DD139" t="s">
        <v>6</v>
      </c>
      <c r="DE139" t="s">
        <v>6</v>
      </c>
      <c r="DF139">
        <f t="shared" si="68"/>
        <v>21.68</v>
      </c>
      <c r="DG139">
        <f t="shared" si="69"/>
        <v>0</v>
      </c>
      <c r="DH139">
        <f t="shared" si="70"/>
        <v>0</v>
      </c>
      <c r="DI139">
        <f t="shared" si="59"/>
        <v>0</v>
      </c>
      <c r="DJ139">
        <f t="shared" si="71"/>
        <v>21.68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ROW(Source!A66)</f>
        <v>66</v>
      </c>
      <c r="B140">
        <v>92789514</v>
      </c>
      <c r="C140">
        <v>92789867</v>
      </c>
      <c r="D140">
        <v>49546813</v>
      </c>
      <c r="E140">
        <v>1</v>
      </c>
      <c r="F140">
        <v>1</v>
      </c>
      <c r="G140">
        <v>1</v>
      </c>
      <c r="H140">
        <v>3</v>
      </c>
      <c r="I140" t="s">
        <v>602</v>
      </c>
      <c r="J140" t="s">
        <v>603</v>
      </c>
      <c r="K140" t="s">
        <v>604</v>
      </c>
      <c r="L140">
        <v>1339</v>
      </c>
      <c r="N140">
        <v>1007</v>
      </c>
      <c r="O140" t="s">
        <v>73</v>
      </c>
      <c r="P140" t="s">
        <v>73</v>
      </c>
      <c r="Q140">
        <v>1</v>
      </c>
      <c r="W140">
        <v>0</v>
      </c>
      <c r="X140">
        <v>-896765309</v>
      </c>
      <c r="Y140">
        <f t="shared" si="55"/>
        <v>0.19</v>
      </c>
      <c r="AA140">
        <v>10912</v>
      </c>
      <c r="AB140">
        <v>0</v>
      </c>
      <c r="AC140">
        <v>0</v>
      </c>
      <c r="AD140">
        <v>0</v>
      </c>
      <c r="AE140">
        <v>1100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0.19</v>
      </c>
      <c r="AU140" t="s">
        <v>6</v>
      </c>
      <c r="AV140">
        <v>0</v>
      </c>
      <c r="AW140">
        <v>2</v>
      </c>
      <c r="AX140">
        <v>92789903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ROUND(Y140*Source!I66,7)</f>
        <v>1.3110000000000001E-3</v>
      </c>
      <c r="CY140">
        <f t="shared" si="65"/>
        <v>10912</v>
      </c>
      <c r="CZ140">
        <f t="shared" si="66"/>
        <v>1100</v>
      </c>
      <c r="DA140">
        <f t="shared" si="67"/>
        <v>9.92</v>
      </c>
      <c r="DB140">
        <f t="shared" si="56"/>
        <v>209</v>
      </c>
      <c r="DC140">
        <f t="shared" si="57"/>
        <v>0</v>
      </c>
      <c r="DD140" t="s">
        <v>6</v>
      </c>
      <c r="DE140" t="s">
        <v>6</v>
      </c>
      <c r="DF140">
        <f t="shared" si="68"/>
        <v>14.31</v>
      </c>
      <c r="DG140">
        <f t="shared" si="69"/>
        <v>0</v>
      </c>
      <c r="DH140">
        <f t="shared" si="70"/>
        <v>0</v>
      </c>
      <c r="DI140">
        <f t="shared" si="59"/>
        <v>0</v>
      </c>
      <c r="DJ140">
        <f t="shared" si="71"/>
        <v>14.31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ROW(Source!A66)</f>
        <v>66</v>
      </c>
      <c r="B141">
        <v>92789514</v>
      </c>
      <c r="C141">
        <v>92789867</v>
      </c>
      <c r="D141">
        <v>49548011</v>
      </c>
      <c r="E141">
        <v>1</v>
      </c>
      <c r="F141">
        <v>1</v>
      </c>
      <c r="G141">
        <v>1</v>
      </c>
      <c r="H141">
        <v>3</v>
      </c>
      <c r="I141" t="s">
        <v>605</v>
      </c>
      <c r="J141" t="s">
        <v>606</v>
      </c>
      <c r="K141" t="s">
        <v>607</v>
      </c>
      <c r="L141">
        <v>1327</v>
      </c>
      <c r="N141">
        <v>1005</v>
      </c>
      <c r="O141" t="s">
        <v>469</v>
      </c>
      <c r="P141" t="s">
        <v>469</v>
      </c>
      <c r="Q141">
        <v>1</v>
      </c>
      <c r="W141">
        <v>0</v>
      </c>
      <c r="X141">
        <v>257670470</v>
      </c>
      <c r="Y141">
        <f t="shared" si="55"/>
        <v>12.2</v>
      </c>
      <c r="AA141">
        <v>571.69000000000005</v>
      </c>
      <c r="AB141">
        <v>0</v>
      </c>
      <c r="AC141">
        <v>0</v>
      </c>
      <c r="AD141">
        <v>0</v>
      </c>
      <c r="AE141">
        <v>57.63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12.2</v>
      </c>
      <c r="AU141" t="s">
        <v>6</v>
      </c>
      <c r="AV141">
        <v>0</v>
      </c>
      <c r="AW141">
        <v>2</v>
      </c>
      <c r="AX141">
        <v>92789904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ROUND(Y141*Source!I66,7)</f>
        <v>8.4180000000000005E-2</v>
      </c>
      <c r="CY141">
        <f t="shared" si="65"/>
        <v>571.69000000000005</v>
      </c>
      <c r="CZ141">
        <f t="shared" si="66"/>
        <v>57.63</v>
      </c>
      <c r="DA141">
        <f t="shared" si="67"/>
        <v>9.92</v>
      </c>
      <c r="DB141">
        <f t="shared" si="56"/>
        <v>703.09</v>
      </c>
      <c r="DC141">
        <f t="shared" si="57"/>
        <v>0</v>
      </c>
      <c r="DD141" t="s">
        <v>6</v>
      </c>
      <c r="DE141" t="s">
        <v>6</v>
      </c>
      <c r="DF141">
        <f t="shared" si="68"/>
        <v>48.12</v>
      </c>
      <c r="DG141">
        <f t="shared" si="69"/>
        <v>0</v>
      </c>
      <c r="DH141">
        <f t="shared" si="70"/>
        <v>0</v>
      </c>
      <c r="DI141">
        <f t="shared" si="59"/>
        <v>0</v>
      </c>
      <c r="DJ141">
        <f t="shared" si="71"/>
        <v>48.12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ROW(Source!A66)</f>
        <v>66</v>
      </c>
      <c r="B142">
        <v>92789514</v>
      </c>
      <c r="C142">
        <v>92789867</v>
      </c>
      <c r="D142">
        <v>49549206</v>
      </c>
      <c r="E142">
        <v>1</v>
      </c>
      <c r="F142">
        <v>1</v>
      </c>
      <c r="G142">
        <v>1</v>
      </c>
      <c r="H142">
        <v>3</v>
      </c>
      <c r="I142" t="s">
        <v>608</v>
      </c>
      <c r="J142" t="s">
        <v>609</v>
      </c>
      <c r="K142" t="s">
        <v>610</v>
      </c>
      <c r="L142">
        <v>1327</v>
      </c>
      <c r="N142">
        <v>1005</v>
      </c>
      <c r="O142" t="s">
        <v>469</v>
      </c>
      <c r="P142" t="s">
        <v>469</v>
      </c>
      <c r="Q142">
        <v>1</v>
      </c>
      <c r="W142">
        <v>0</v>
      </c>
      <c r="X142">
        <v>1262617901</v>
      </c>
      <c r="Y142">
        <f t="shared" si="55"/>
        <v>7.58</v>
      </c>
      <c r="AA142">
        <v>74</v>
      </c>
      <c r="AB142">
        <v>0</v>
      </c>
      <c r="AC142">
        <v>0</v>
      </c>
      <c r="AD142">
        <v>0</v>
      </c>
      <c r="AE142">
        <v>7.46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7.58</v>
      </c>
      <c r="AU142" t="s">
        <v>6</v>
      </c>
      <c r="AV142">
        <v>0</v>
      </c>
      <c r="AW142">
        <v>2</v>
      </c>
      <c r="AX142">
        <v>92789905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ROUND(Y142*Source!I66,7)</f>
        <v>5.2302000000000001E-2</v>
      </c>
      <c r="CY142">
        <f t="shared" si="65"/>
        <v>74</v>
      </c>
      <c r="CZ142">
        <f t="shared" si="66"/>
        <v>7.46</v>
      </c>
      <c r="DA142">
        <f t="shared" si="67"/>
        <v>9.92</v>
      </c>
      <c r="DB142">
        <f t="shared" si="56"/>
        <v>56.55</v>
      </c>
      <c r="DC142">
        <f t="shared" si="57"/>
        <v>0</v>
      </c>
      <c r="DD142" t="s">
        <v>6</v>
      </c>
      <c r="DE142" t="s">
        <v>6</v>
      </c>
      <c r="DF142">
        <f t="shared" si="68"/>
        <v>3.87</v>
      </c>
      <c r="DG142">
        <f t="shared" si="69"/>
        <v>0</v>
      </c>
      <c r="DH142">
        <f t="shared" si="70"/>
        <v>0</v>
      </c>
      <c r="DI142">
        <f t="shared" si="59"/>
        <v>0</v>
      </c>
      <c r="DJ142">
        <f t="shared" si="71"/>
        <v>3.87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ROW(Source!A66)</f>
        <v>66</v>
      </c>
      <c r="B143">
        <v>92789514</v>
      </c>
      <c r="C143">
        <v>92789867</v>
      </c>
      <c r="D143">
        <v>49555118</v>
      </c>
      <c r="E143">
        <v>1</v>
      </c>
      <c r="F143">
        <v>1</v>
      </c>
      <c r="G143">
        <v>1</v>
      </c>
      <c r="H143">
        <v>3</v>
      </c>
      <c r="I143" t="s">
        <v>611</v>
      </c>
      <c r="J143" t="s">
        <v>612</v>
      </c>
      <c r="K143" t="s">
        <v>613</v>
      </c>
      <c r="L143">
        <v>1346</v>
      </c>
      <c r="N143">
        <v>1009</v>
      </c>
      <c r="O143" t="s">
        <v>486</v>
      </c>
      <c r="P143" t="s">
        <v>486</v>
      </c>
      <c r="Q143">
        <v>1</v>
      </c>
      <c r="W143">
        <v>0</v>
      </c>
      <c r="X143">
        <v>-834770080</v>
      </c>
      <c r="Y143">
        <f t="shared" si="55"/>
        <v>130</v>
      </c>
      <c r="AA143">
        <v>75.290000000000006</v>
      </c>
      <c r="AB143">
        <v>0</v>
      </c>
      <c r="AC143">
        <v>0</v>
      </c>
      <c r="AD143">
        <v>0</v>
      </c>
      <c r="AE143">
        <v>7.59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130</v>
      </c>
      <c r="AU143" t="s">
        <v>6</v>
      </c>
      <c r="AV143">
        <v>0</v>
      </c>
      <c r="AW143">
        <v>2</v>
      </c>
      <c r="AX143">
        <v>92789906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ROUND(Y143*Source!I66,7)</f>
        <v>0.89700000000000002</v>
      </c>
      <c r="CY143">
        <f t="shared" si="65"/>
        <v>75.290000000000006</v>
      </c>
      <c r="CZ143">
        <f t="shared" si="66"/>
        <v>7.59</v>
      </c>
      <c r="DA143">
        <f t="shared" si="67"/>
        <v>9.92</v>
      </c>
      <c r="DB143">
        <f t="shared" si="56"/>
        <v>986.7</v>
      </c>
      <c r="DC143">
        <f t="shared" si="57"/>
        <v>0</v>
      </c>
      <c r="DD143" t="s">
        <v>6</v>
      </c>
      <c r="DE143" t="s">
        <v>6</v>
      </c>
      <c r="DF143">
        <f t="shared" si="68"/>
        <v>67.540000000000006</v>
      </c>
      <c r="DG143">
        <f t="shared" si="69"/>
        <v>0</v>
      </c>
      <c r="DH143">
        <f t="shared" si="70"/>
        <v>0</v>
      </c>
      <c r="DI143">
        <f t="shared" si="59"/>
        <v>0</v>
      </c>
      <c r="DJ143">
        <f t="shared" si="71"/>
        <v>67.540000000000006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ROW(Source!A68)</f>
        <v>68</v>
      </c>
      <c r="B144">
        <v>92789514</v>
      </c>
      <c r="C144">
        <v>92789908</v>
      </c>
      <c r="D144">
        <v>49510711</v>
      </c>
      <c r="E144">
        <v>70</v>
      </c>
      <c r="F144">
        <v>1</v>
      </c>
      <c r="G144">
        <v>1</v>
      </c>
      <c r="H144">
        <v>1</v>
      </c>
      <c r="I144" t="s">
        <v>582</v>
      </c>
      <c r="J144" t="s">
        <v>6</v>
      </c>
      <c r="K144" t="s">
        <v>583</v>
      </c>
      <c r="L144">
        <v>1191</v>
      </c>
      <c r="N144">
        <v>1013</v>
      </c>
      <c r="O144" t="s">
        <v>386</v>
      </c>
      <c r="P144" t="s">
        <v>386</v>
      </c>
      <c r="Q144">
        <v>1</v>
      </c>
      <c r="W144">
        <v>0</v>
      </c>
      <c r="X144">
        <v>-961628416</v>
      </c>
      <c r="Y144">
        <f t="shared" ref="Y144:Y152" si="72">(AT144*ROUND(5,7))</f>
        <v>26.5</v>
      </c>
      <c r="AA144">
        <v>0</v>
      </c>
      <c r="AB144">
        <v>0</v>
      </c>
      <c r="AC144">
        <v>0</v>
      </c>
      <c r="AD144">
        <v>379.43</v>
      </c>
      <c r="AE144">
        <v>0</v>
      </c>
      <c r="AF144">
        <v>0</v>
      </c>
      <c r="AG144">
        <v>0</v>
      </c>
      <c r="AH144">
        <v>8.4600000000000009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5.3</v>
      </c>
      <c r="AU144" t="s">
        <v>266</v>
      </c>
      <c r="AV144">
        <v>1</v>
      </c>
      <c r="AW144">
        <v>2</v>
      </c>
      <c r="AX144">
        <v>92789918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ROUND(AT144*Source!I68*AH144*AL144,2)</f>
        <v>-13.88</v>
      </c>
      <c r="CV144">
        <f>ROUND(Y144*Source!I68,7)</f>
        <v>-0.18285000000000001</v>
      </c>
      <c r="CW144">
        <v>0</v>
      </c>
      <c r="CX144">
        <f>ROUND(Y144*Source!I68,7)</f>
        <v>-0.18285000000000001</v>
      </c>
      <c r="CY144">
        <f>AD144</f>
        <v>379.43</v>
      </c>
      <c r="CZ144">
        <f>AH144</f>
        <v>8.4600000000000009</v>
      </c>
      <c r="DA144">
        <f>AL144</f>
        <v>44.85</v>
      </c>
      <c r="DB144">
        <f t="shared" ref="DB144:DB152" si="73">ROUND((ROUND(AT144*CZ144,2)*ROUND(5,7)),2)</f>
        <v>224.2</v>
      </c>
      <c r="DC144">
        <f t="shared" ref="DC144:DC152" si="74">ROUND((ROUND(AT144*AG144,2)*ROUND(5,7)),2)</f>
        <v>0</v>
      </c>
      <c r="DD144" t="s">
        <v>6</v>
      </c>
      <c r="DE144" t="s">
        <v>6</v>
      </c>
      <c r="DF144">
        <f t="shared" ref="DF144:DF149" si="75">ROUND(ROUND(AE144,2)*CX144,2)</f>
        <v>0</v>
      </c>
      <c r="DG144">
        <f t="shared" si="69"/>
        <v>0</v>
      </c>
      <c r="DH144">
        <f t="shared" si="70"/>
        <v>0</v>
      </c>
      <c r="DI144">
        <f>ROUND(ROUND(AH144*AL144,2)*CX144,2)</f>
        <v>-69.38</v>
      </c>
      <c r="DJ144">
        <f>DI144</f>
        <v>-69.38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ROW(Source!A68)</f>
        <v>68</v>
      </c>
      <c r="B145">
        <v>92789514</v>
      </c>
      <c r="C145">
        <v>92789908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387</v>
      </c>
      <c r="J145" t="s">
        <v>6</v>
      </c>
      <c r="K145" t="s">
        <v>388</v>
      </c>
      <c r="L145">
        <v>1191</v>
      </c>
      <c r="N145">
        <v>1013</v>
      </c>
      <c r="O145" t="s">
        <v>386</v>
      </c>
      <c r="P145" t="s">
        <v>386</v>
      </c>
      <c r="Q145">
        <v>1</v>
      </c>
      <c r="W145">
        <v>0</v>
      </c>
      <c r="X145">
        <v>-1417349443</v>
      </c>
      <c r="Y145">
        <f t="shared" si="72"/>
        <v>6.8000000000000007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1.36</v>
      </c>
      <c r="AU145" t="s">
        <v>266</v>
      </c>
      <c r="AV145">
        <v>2</v>
      </c>
      <c r="AW145">
        <v>2</v>
      </c>
      <c r="AX145">
        <v>92789919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ROUND(Y145*Source!I68,7)</f>
        <v>-4.6920000000000003E-2</v>
      </c>
      <c r="CY145">
        <f>AD145</f>
        <v>0</v>
      </c>
      <c r="CZ145">
        <f>AH145</f>
        <v>0</v>
      </c>
      <c r="DA145">
        <f>AL145</f>
        <v>1</v>
      </c>
      <c r="DB145">
        <f t="shared" si="73"/>
        <v>0</v>
      </c>
      <c r="DC145">
        <f t="shared" si="74"/>
        <v>0</v>
      </c>
      <c r="DD145" t="s">
        <v>6</v>
      </c>
      <c r="DE145" t="s">
        <v>6</v>
      </c>
      <c r="DF145">
        <f t="shared" si="75"/>
        <v>0</v>
      </c>
      <c r="DG145">
        <f t="shared" si="69"/>
        <v>0</v>
      </c>
      <c r="DH145">
        <f>ROUND(ROUND(AG145*AK145,2)*CX145,2)</f>
        <v>0</v>
      </c>
      <c r="DI145">
        <f t="shared" ref="DI145:DI152" si="76">ROUND(ROUND(AH145,2)*CX145,2)</f>
        <v>0</v>
      </c>
      <c r="DJ145">
        <f>DI145</f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ROW(Source!A68)</f>
        <v>68</v>
      </c>
      <c r="B146">
        <v>92789514</v>
      </c>
      <c r="C146">
        <v>92789908</v>
      </c>
      <c r="D146">
        <v>49672573</v>
      </c>
      <c r="E146">
        <v>1</v>
      </c>
      <c r="F146">
        <v>1</v>
      </c>
      <c r="G146">
        <v>1</v>
      </c>
      <c r="H146">
        <v>2</v>
      </c>
      <c r="I146" t="s">
        <v>417</v>
      </c>
      <c r="J146" t="s">
        <v>418</v>
      </c>
      <c r="K146" t="s">
        <v>419</v>
      </c>
      <c r="L146">
        <v>1367</v>
      </c>
      <c r="N146">
        <v>1011</v>
      </c>
      <c r="O146" t="s">
        <v>392</v>
      </c>
      <c r="P146" t="s">
        <v>392</v>
      </c>
      <c r="Q146">
        <v>1</v>
      </c>
      <c r="W146">
        <v>0</v>
      </c>
      <c r="X146">
        <v>-430484415</v>
      </c>
      <c r="Y146">
        <f t="shared" si="72"/>
        <v>0.25</v>
      </c>
      <c r="AA146">
        <v>0</v>
      </c>
      <c r="AB146">
        <v>1814.09</v>
      </c>
      <c r="AC146">
        <v>605.48</v>
      </c>
      <c r="AD146">
        <v>0</v>
      </c>
      <c r="AE146">
        <v>0</v>
      </c>
      <c r="AF146">
        <v>115.4</v>
      </c>
      <c r="AG146">
        <v>13.5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0.05</v>
      </c>
      <c r="AU146" t="s">
        <v>266</v>
      </c>
      <c r="AV146">
        <v>0</v>
      </c>
      <c r="AW146">
        <v>2</v>
      </c>
      <c r="AX146">
        <v>92789920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ROUND(Y146*Source!I68*DO146,7)</f>
        <v>0</v>
      </c>
      <c r="CX146">
        <f>ROUND(Y146*Source!I68,7)</f>
        <v>-1.725E-3</v>
      </c>
      <c r="CY146">
        <f>AB146</f>
        <v>1814.09</v>
      </c>
      <c r="CZ146">
        <f>AF146</f>
        <v>115.4</v>
      </c>
      <c r="DA146">
        <f>AJ146</f>
        <v>15.72</v>
      </c>
      <c r="DB146">
        <f t="shared" si="73"/>
        <v>28.85</v>
      </c>
      <c r="DC146">
        <f t="shared" si="74"/>
        <v>3.4</v>
      </c>
      <c r="DD146" t="s">
        <v>6</v>
      </c>
      <c r="DE146" t="s">
        <v>6</v>
      </c>
      <c r="DF146">
        <f t="shared" si="75"/>
        <v>0</v>
      </c>
      <c r="DG146">
        <f>ROUND(ROUND(AF146*AJ146,2)*CX146,2)</f>
        <v>-3.13</v>
      </c>
      <c r="DH146">
        <f>ROUND(ROUND(AG146*AK146,2)*CX146,2)</f>
        <v>-1.04</v>
      </c>
      <c r="DI146">
        <f t="shared" si="76"/>
        <v>0</v>
      </c>
      <c r="DJ146">
        <f>DG146</f>
        <v>-3.13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ROW(Source!A68)</f>
        <v>68</v>
      </c>
      <c r="B147">
        <v>92789514</v>
      </c>
      <c r="C147">
        <v>92789908</v>
      </c>
      <c r="D147">
        <v>49672851</v>
      </c>
      <c r="E147">
        <v>1</v>
      </c>
      <c r="F147">
        <v>1</v>
      </c>
      <c r="G147">
        <v>1</v>
      </c>
      <c r="H147">
        <v>2</v>
      </c>
      <c r="I147" t="s">
        <v>584</v>
      </c>
      <c r="J147" t="s">
        <v>585</v>
      </c>
      <c r="K147" t="s">
        <v>586</v>
      </c>
      <c r="L147">
        <v>1367</v>
      </c>
      <c r="N147">
        <v>1011</v>
      </c>
      <c r="O147" t="s">
        <v>392</v>
      </c>
      <c r="P147" t="s">
        <v>392</v>
      </c>
      <c r="Q147">
        <v>1</v>
      </c>
      <c r="W147">
        <v>0</v>
      </c>
      <c r="X147">
        <v>-1322498708</v>
      </c>
      <c r="Y147">
        <f t="shared" si="72"/>
        <v>5.8</v>
      </c>
      <c r="AA147">
        <v>0</v>
      </c>
      <c r="AB147">
        <v>7.86</v>
      </c>
      <c r="AC147">
        <v>0</v>
      </c>
      <c r="AD147">
        <v>0</v>
      </c>
      <c r="AE147">
        <v>0</v>
      </c>
      <c r="AF147">
        <v>0.5</v>
      </c>
      <c r="AG147">
        <v>0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1.1599999999999999</v>
      </c>
      <c r="AU147" t="s">
        <v>266</v>
      </c>
      <c r="AV147">
        <v>0</v>
      </c>
      <c r="AW147">
        <v>2</v>
      </c>
      <c r="AX147">
        <v>92789921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ROUND(Y147*Source!I68*DO147,7)</f>
        <v>0</v>
      </c>
      <c r="CX147">
        <f>ROUND(Y147*Source!I68,7)</f>
        <v>-4.002E-2</v>
      </c>
      <c r="CY147">
        <f>AB147</f>
        <v>7.86</v>
      </c>
      <c r="CZ147">
        <f>AF147</f>
        <v>0.5</v>
      </c>
      <c r="DA147">
        <f>AJ147</f>
        <v>15.72</v>
      </c>
      <c r="DB147">
        <f t="shared" si="73"/>
        <v>2.9</v>
      </c>
      <c r="DC147">
        <f t="shared" si="74"/>
        <v>0</v>
      </c>
      <c r="DD147" t="s">
        <v>6</v>
      </c>
      <c r="DE147" t="s">
        <v>6</v>
      </c>
      <c r="DF147">
        <f t="shared" si="75"/>
        <v>0</v>
      </c>
      <c r="DG147">
        <f>ROUND(ROUND(AF147*AJ147,2)*CX147,2)</f>
        <v>-0.31</v>
      </c>
      <c r="DH147">
        <f>ROUND(ROUND(AG147*AK147,2)*CX147,2)</f>
        <v>0</v>
      </c>
      <c r="DI147">
        <f t="shared" si="76"/>
        <v>0</v>
      </c>
      <c r="DJ147">
        <f>DG147</f>
        <v>-0.31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ROW(Source!A68)</f>
        <v>68</v>
      </c>
      <c r="B148">
        <v>92789514</v>
      </c>
      <c r="C148">
        <v>92789908</v>
      </c>
      <c r="D148">
        <v>49673503</v>
      </c>
      <c r="E148">
        <v>1</v>
      </c>
      <c r="F148">
        <v>1</v>
      </c>
      <c r="G148">
        <v>1</v>
      </c>
      <c r="H148">
        <v>2</v>
      </c>
      <c r="I148" t="s">
        <v>420</v>
      </c>
      <c r="J148" t="s">
        <v>421</v>
      </c>
      <c r="K148" t="s">
        <v>422</v>
      </c>
      <c r="L148">
        <v>1367</v>
      </c>
      <c r="N148">
        <v>1011</v>
      </c>
      <c r="O148" t="s">
        <v>392</v>
      </c>
      <c r="P148" t="s">
        <v>392</v>
      </c>
      <c r="Q148">
        <v>1</v>
      </c>
      <c r="W148">
        <v>0</v>
      </c>
      <c r="X148">
        <v>509054691</v>
      </c>
      <c r="Y148">
        <f t="shared" si="72"/>
        <v>0.75</v>
      </c>
      <c r="AA148">
        <v>0</v>
      </c>
      <c r="AB148">
        <v>1032.96</v>
      </c>
      <c r="AC148">
        <v>520.26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0.15</v>
      </c>
      <c r="AU148" t="s">
        <v>266</v>
      </c>
      <c r="AV148">
        <v>0</v>
      </c>
      <c r="AW148">
        <v>2</v>
      </c>
      <c r="AX148">
        <v>92789922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ROUND(Y148*Source!I68*DO148,7)</f>
        <v>0</v>
      </c>
      <c r="CX148">
        <f>ROUND(Y148*Source!I68,7)</f>
        <v>-5.1749999999999999E-3</v>
      </c>
      <c r="CY148">
        <f>AB148</f>
        <v>1032.96</v>
      </c>
      <c r="CZ148">
        <f>AF148</f>
        <v>65.709999999999994</v>
      </c>
      <c r="DA148">
        <f>AJ148</f>
        <v>15.72</v>
      </c>
      <c r="DB148">
        <f t="shared" si="73"/>
        <v>49.3</v>
      </c>
      <c r="DC148">
        <f t="shared" si="74"/>
        <v>8.6999999999999993</v>
      </c>
      <c r="DD148" t="s">
        <v>6</v>
      </c>
      <c r="DE148" t="s">
        <v>6</v>
      </c>
      <c r="DF148">
        <f t="shared" si="75"/>
        <v>0</v>
      </c>
      <c r="DG148">
        <f>ROUND(ROUND(AF148*AJ148,2)*CX148,2)</f>
        <v>-5.35</v>
      </c>
      <c r="DH148">
        <f>ROUND(ROUND(AG148*AK148,2)*CX148,2)</f>
        <v>-2.69</v>
      </c>
      <c r="DI148">
        <f t="shared" si="76"/>
        <v>0</v>
      </c>
      <c r="DJ148">
        <f>DG148</f>
        <v>-5.35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ROW(Source!A68)</f>
        <v>68</v>
      </c>
      <c r="B149">
        <v>92789514</v>
      </c>
      <c r="C149">
        <v>92789908</v>
      </c>
      <c r="D149">
        <v>49673591</v>
      </c>
      <c r="E149">
        <v>1</v>
      </c>
      <c r="F149">
        <v>1</v>
      </c>
      <c r="G149">
        <v>1</v>
      </c>
      <c r="H149">
        <v>2</v>
      </c>
      <c r="I149" t="s">
        <v>593</v>
      </c>
      <c r="J149" t="s">
        <v>594</v>
      </c>
      <c r="K149" t="s">
        <v>595</v>
      </c>
      <c r="L149">
        <v>1367</v>
      </c>
      <c r="N149">
        <v>1011</v>
      </c>
      <c r="O149" t="s">
        <v>392</v>
      </c>
      <c r="P149" t="s">
        <v>392</v>
      </c>
      <c r="Q149">
        <v>1</v>
      </c>
      <c r="W149">
        <v>0</v>
      </c>
      <c r="X149">
        <v>893289166</v>
      </c>
      <c r="Y149">
        <f t="shared" si="72"/>
        <v>5.8</v>
      </c>
      <c r="AA149">
        <v>0</v>
      </c>
      <c r="AB149">
        <v>350.4</v>
      </c>
      <c r="AC149">
        <v>520.26</v>
      </c>
      <c r="AD149">
        <v>0</v>
      </c>
      <c r="AE149">
        <v>0</v>
      </c>
      <c r="AF149">
        <v>22.29</v>
      </c>
      <c r="AG149">
        <v>11.6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1.1599999999999999</v>
      </c>
      <c r="AU149" t="s">
        <v>266</v>
      </c>
      <c r="AV149">
        <v>0</v>
      </c>
      <c r="AW149">
        <v>2</v>
      </c>
      <c r="AX149">
        <v>92789923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ROUND(Y149*Source!I68*DO149,7)</f>
        <v>0</v>
      </c>
      <c r="CX149">
        <f>ROUND(Y149*Source!I68,7)</f>
        <v>-4.002E-2</v>
      </c>
      <c r="CY149">
        <f>AB149</f>
        <v>350.4</v>
      </c>
      <c r="CZ149">
        <f>AF149</f>
        <v>22.29</v>
      </c>
      <c r="DA149">
        <f>AJ149</f>
        <v>15.72</v>
      </c>
      <c r="DB149">
        <f t="shared" si="73"/>
        <v>129.30000000000001</v>
      </c>
      <c r="DC149">
        <f t="shared" si="74"/>
        <v>67.3</v>
      </c>
      <c r="DD149" t="s">
        <v>6</v>
      </c>
      <c r="DE149" t="s">
        <v>6</v>
      </c>
      <c r="DF149">
        <f t="shared" si="75"/>
        <v>0</v>
      </c>
      <c r="DG149">
        <f>ROUND(ROUND(AF149*AJ149,2)*CX149,2)</f>
        <v>-14.02</v>
      </c>
      <c r="DH149">
        <f>ROUND(ROUND(AG149*AK149,2)*CX149,2)</f>
        <v>-20.82</v>
      </c>
      <c r="DI149">
        <f t="shared" si="76"/>
        <v>0</v>
      </c>
      <c r="DJ149">
        <f>DG149</f>
        <v>-14.02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ROW(Source!A68)</f>
        <v>68</v>
      </c>
      <c r="B150">
        <v>92789514</v>
      </c>
      <c r="C150">
        <v>92789908</v>
      </c>
      <c r="D150">
        <v>49528186</v>
      </c>
      <c r="E150">
        <v>1</v>
      </c>
      <c r="F150">
        <v>1</v>
      </c>
      <c r="G150">
        <v>1</v>
      </c>
      <c r="H150">
        <v>3</v>
      </c>
      <c r="I150" t="s">
        <v>259</v>
      </c>
      <c r="J150" t="s">
        <v>261</v>
      </c>
      <c r="K150" t="s">
        <v>260</v>
      </c>
      <c r="L150">
        <v>1339</v>
      </c>
      <c r="N150">
        <v>1007</v>
      </c>
      <c r="O150" t="s">
        <v>73</v>
      </c>
      <c r="P150" t="s">
        <v>73</v>
      </c>
      <c r="Q150">
        <v>1</v>
      </c>
      <c r="W150">
        <v>0</v>
      </c>
      <c r="X150">
        <v>2037617379</v>
      </c>
      <c r="Y150">
        <f t="shared" si="72"/>
        <v>51</v>
      </c>
      <c r="AA150">
        <v>6274</v>
      </c>
      <c r="AB150">
        <v>0</v>
      </c>
      <c r="AC150">
        <v>0</v>
      </c>
      <c r="AD150">
        <v>0</v>
      </c>
      <c r="AE150">
        <v>632.46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10.199999999999999</v>
      </c>
      <c r="AU150" t="s">
        <v>266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ROUND(Y150*Source!I68,7)</f>
        <v>-0.35189999999999999</v>
      </c>
      <c r="CY150">
        <f>AA150</f>
        <v>6274</v>
      </c>
      <c r="CZ150">
        <f>AE150</f>
        <v>632.46</v>
      </c>
      <c r="DA150">
        <f>AI150</f>
        <v>9.92</v>
      </c>
      <c r="DB150">
        <f t="shared" si="73"/>
        <v>32255.45</v>
      </c>
      <c r="DC150">
        <f t="shared" si="74"/>
        <v>0</v>
      </c>
      <c r="DD150" t="s">
        <v>6</v>
      </c>
      <c r="DE150" t="s">
        <v>6</v>
      </c>
      <c r="DF150">
        <f>ROUND(ROUND(AE150*AI150,2)*CX150,2)</f>
        <v>-2207.8200000000002</v>
      </c>
      <c r="DG150">
        <f>ROUND(ROUND(AF150,2)*CX150,2)</f>
        <v>0</v>
      </c>
      <c r="DH150">
        <f>ROUND(ROUND(AG150,2)*CX150,2)</f>
        <v>0</v>
      </c>
      <c r="DI150">
        <f t="shared" si="76"/>
        <v>0</v>
      </c>
      <c r="DJ150">
        <f>DF150</f>
        <v>-2207.8200000000002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ROW(Source!A68)</f>
        <v>68</v>
      </c>
      <c r="B151">
        <v>92789514</v>
      </c>
      <c r="C151">
        <v>92789908</v>
      </c>
      <c r="D151">
        <v>49546813</v>
      </c>
      <c r="E151">
        <v>1</v>
      </c>
      <c r="F151">
        <v>1</v>
      </c>
      <c r="G151">
        <v>1</v>
      </c>
      <c r="H151">
        <v>3</v>
      </c>
      <c r="I151" t="s">
        <v>602</v>
      </c>
      <c r="J151" t="s">
        <v>603</v>
      </c>
      <c r="K151" t="s">
        <v>604</v>
      </c>
      <c r="L151">
        <v>1339</v>
      </c>
      <c r="N151">
        <v>1007</v>
      </c>
      <c r="O151" t="s">
        <v>73</v>
      </c>
      <c r="P151" t="s">
        <v>73</v>
      </c>
      <c r="Q151">
        <v>1</v>
      </c>
      <c r="W151">
        <v>0</v>
      </c>
      <c r="X151">
        <v>-896765309</v>
      </c>
      <c r="Y151">
        <f t="shared" si="72"/>
        <v>0.05</v>
      </c>
      <c r="AA151">
        <v>10912</v>
      </c>
      <c r="AB151">
        <v>0</v>
      </c>
      <c r="AC151">
        <v>0</v>
      </c>
      <c r="AD151">
        <v>0</v>
      </c>
      <c r="AE151">
        <v>1100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0.01</v>
      </c>
      <c r="AU151" t="s">
        <v>266</v>
      </c>
      <c r="AV151">
        <v>0</v>
      </c>
      <c r="AW151">
        <v>2</v>
      </c>
      <c r="AX151">
        <v>92789926</v>
      </c>
      <c r="AY151">
        <v>1</v>
      </c>
      <c r="AZ151">
        <v>0</v>
      </c>
      <c r="BA151">
        <v>152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ROUND(Y151*Source!I68,7)</f>
        <v>-3.4499999999999998E-4</v>
      </c>
      <c r="CY151">
        <f>AA151</f>
        <v>10912</v>
      </c>
      <c r="CZ151">
        <f>AE151</f>
        <v>1100</v>
      </c>
      <c r="DA151">
        <f>AI151</f>
        <v>9.92</v>
      </c>
      <c r="DB151">
        <f t="shared" si="73"/>
        <v>55</v>
      </c>
      <c r="DC151">
        <f t="shared" si="74"/>
        <v>0</v>
      </c>
      <c r="DD151" t="s">
        <v>6</v>
      </c>
      <c r="DE151" t="s">
        <v>6</v>
      </c>
      <c r="DF151">
        <f>ROUND(ROUND(AE151*AI151,2)*CX151,2)</f>
        <v>-3.76</v>
      </c>
      <c r="DG151">
        <f>ROUND(ROUND(AF151,2)*CX151,2)</f>
        <v>0</v>
      </c>
      <c r="DH151">
        <f>ROUND(ROUND(AG151,2)*CX151,2)</f>
        <v>0</v>
      </c>
      <c r="DI151">
        <f t="shared" si="76"/>
        <v>0</v>
      </c>
      <c r="DJ151">
        <f>DF151</f>
        <v>-3.76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ROW(Source!A68)</f>
        <v>68</v>
      </c>
      <c r="B152">
        <v>92789514</v>
      </c>
      <c r="C152">
        <v>92789908</v>
      </c>
      <c r="D152">
        <v>49548011</v>
      </c>
      <c r="E152">
        <v>1</v>
      </c>
      <c r="F152">
        <v>1</v>
      </c>
      <c r="G152">
        <v>1</v>
      </c>
      <c r="H152">
        <v>3</v>
      </c>
      <c r="I152" t="s">
        <v>605</v>
      </c>
      <c r="J152" t="s">
        <v>606</v>
      </c>
      <c r="K152" t="s">
        <v>607</v>
      </c>
      <c r="L152">
        <v>1327</v>
      </c>
      <c r="N152">
        <v>1005</v>
      </c>
      <c r="O152" t="s">
        <v>469</v>
      </c>
      <c r="P152" t="s">
        <v>469</v>
      </c>
      <c r="Q152">
        <v>1</v>
      </c>
      <c r="W152">
        <v>0</v>
      </c>
      <c r="X152">
        <v>257670470</v>
      </c>
      <c r="Y152">
        <f t="shared" si="72"/>
        <v>2.9499999999999997</v>
      </c>
      <c r="AA152">
        <v>571.69000000000005</v>
      </c>
      <c r="AB152">
        <v>0</v>
      </c>
      <c r="AC152">
        <v>0</v>
      </c>
      <c r="AD152">
        <v>0</v>
      </c>
      <c r="AE152">
        <v>57.63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0.59</v>
      </c>
      <c r="AU152" t="s">
        <v>266</v>
      </c>
      <c r="AV152">
        <v>0</v>
      </c>
      <c r="AW152">
        <v>2</v>
      </c>
      <c r="AX152">
        <v>92789927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ROUND(Y152*Source!I68,7)</f>
        <v>-2.0355000000000002E-2</v>
      </c>
      <c r="CY152">
        <f>AA152</f>
        <v>571.69000000000005</v>
      </c>
      <c r="CZ152">
        <f>AE152</f>
        <v>57.63</v>
      </c>
      <c r="DA152">
        <f>AI152</f>
        <v>9.92</v>
      </c>
      <c r="DB152">
        <f t="shared" si="73"/>
        <v>170</v>
      </c>
      <c r="DC152">
        <f t="shared" si="74"/>
        <v>0</v>
      </c>
      <c r="DD152" t="s">
        <v>6</v>
      </c>
      <c r="DE152" t="s">
        <v>6</v>
      </c>
      <c r="DF152">
        <f>ROUND(ROUND(AE152*AI152,2)*CX152,2)</f>
        <v>-11.64</v>
      </c>
      <c r="DG152">
        <f>ROUND(ROUND(AF152,2)*CX152,2)</f>
        <v>0</v>
      </c>
      <c r="DH152">
        <f>ROUND(ROUND(AG152,2)*CX152,2)</f>
        <v>0</v>
      </c>
      <c r="DI152">
        <f t="shared" si="76"/>
        <v>0</v>
      </c>
      <c r="DJ152">
        <f>DF152</f>
        <v>-11.64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92789585</v>
      </c>
      <c r="C1">
        <v>92789579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384</v>
      </c>
      <c r="J1" t="s">
        <v>6</v>
      </c>
      <c r="K1" t="s">
        <v>385</v>
      </c>
      <c r="L1">
        <v>1191</v>
      </c>
      <c r="N1">
        <v>1013</v>
      </c>
      <c r="O1" t="s">
        <v>386</v>
      </c>
      <c r="P1" t="s">
        <v>386</v>
      </c>
      <c r="Q1">
        <v>1</v>
      </c>
      <c r="X1">
        <v>7.85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7.85</v>
      </c>
      <c r="AH1">
        <v>2</v>
      </c>
      <c r="AI1">
        <v>92789580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92789586</v>
      </c>
      <c r="C2">
        <v>92789579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387</v>
      </c>
      <c r="J2" t="s">
        <v>6</v>
      </c>
      <c r="K2" t="s">
        <v>388</v>
      </c>
      <c r="L2">
        <v>1191</v>
      </c>
      <c r="N2">
        <v>1013</v>
      </c>
      <c r="O2" t="s">
        <v>386</v>
      </c>
      <c r="P2" t="s">
        <v>386</v>
      </c>
      <c r="Q2">
        <v>1</v>
      </c>
      <c r="X2">
        <v>22.21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22.21</v>
      </c>
      <c r="AH2">
        <v>2</v>
      </c>
      <c r="AI2">
        <v>92789581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92789587</v>
      </c>
      <c r="C3">
        <v>92789579</v>
      </c>
      <c r="D3">
        <v>49672022</v>
      </c>
      <c r="E3">
        <v>1</v>
      </c>
      <c r="F3">
        <v>1</v>
      </c>
      <c r="G3">
        <v>1</v>
      </c>
      <c r="H3">
        <v>2</v>
      </c>
      <c r="I3" t="s">
        <v>389</v>
      </c>
      <c r="J3" t="s">
        <v>390</v>
      </c>
      <c r="K3" t="s">
        <v>391</v>
      </c>
      <c r="L3">
        <v>1367</v>
      </c>
      <c r="N3">
        <v>1011</v>
      </c>
      <c r="O3" t="s">
        <v>392</v>
      </c>
      <c r="P3" t="s">
        <v>392</v>
      </c>
      <c r="Q3">
        <v>1</v>
      </c>
      <c r="X3">
        <v>5.55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5.55</v>
      </c>
      <c r="AH3">
        <v>2</v>
      </c>
      <c r="AI3">
        <v>92789582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92789588</v>
      </c>
      <c r="C4">
        <v>92789579</v>
      </c>
      <c r="D4">
        <v>49672080</v>
      </c>
      <c r="E4">
        <v>1</v>
      </c>
      <c r="F4">
        <v>1</v>
      </c>
      <c r="G4">
        <v>1</v>
      </c>
      <c r="H4">
        <v>2</v>
      </c>
      <c r="I4" t="s">
        <v>393</v>
      </c>
      <c r="J4" t="s">
        <v>394</v>
      </c>
      <c r="K4" t="s">
        <v>395</v>
      </c>
      <c r="L4">
        <v>1367</v>
      </c>
      <c r="N4">
        <v>1011</v>
      </c>
      <c r="O4" t="s">
        <v>392</v>
      </c>
      <c r="P4" t="s">
        <v>392</v>
      </c>
      <c r="Q4">
        <v>1</v>
      </c>
      <c r="X4">
        <v>16.66</v>
      </c>
      <c r="Y4">
        <v>0</v>
      </c>
      <c r="Z4">
        <v>180.13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16.66</v>
      </c>
      <c r="AH4">
        <v>2</v>
      </c>
      <c r="AI4">
        <v>92789583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92789589</v>
      </c>
      <c r="C5">
        <v>92789579</v>
      </c>
      <c r="D5">
        <v>49527444</v>
      </c>
      <c r="E5">
        <v>1</v>
      </c>
      <c r="F5">
        <v>1</v>
      </c>
      <c r="G5">
        <v>1</v>
      </c>
      <c r="H5">
        <v>3</v>
      </c>
      <c r="I5" t="s">
        <v>396</v>
      </c>
      <c r="J5" t="s">
        <v>397</v>
      </c>
      <c r="K5" t="s">
        <v>398</v>
      </c>
      <c r="L5">
        <v>1339</v>
      </c>
      <c r="N5">
        <v>1007</v>
      </c>
      <c r="O5" t="s">
        <v>73</v>
      </c>
      <c r="P5" t="s">
        <v>73</v>
      </c>
      <c r="Q5">
        <v>1</v>
      </c>
      <c r="X5">
        <v>0.12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0.12</v>
      </c>
      <c r="AH5">
        <v>2</v>
      </c>
      <c r="AI5">
        <v>92789584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92789597</v>
      </c>
      <c r="C6">
        <v>92789591</v>
      </c>
      <c r="D6">
        <v>49510681</v>
      </c>
      <c r="E6">
        <v>70</v>
      </c>
      <c r="F6">
        <v>1</v>
      </c>
      <c r="G6">
        <v>1</v>
      </c>
      <c r="H6">
        <v>1</v>
      </c>
      <c r="I6" t="s">
        <v>384</v>
      </c>
      <c r="J6" t="s">
        <v>6</v>
      </c>
      <c r="K6" t="s">
        <v>385</v>
      </c>
      <c r="L6">
        <v>1191</v>
      </c>
      <c r="N6">
        <v>1013</v>
      </c>
      <c r="O6" t="s">
        <v>386</v>
      </c>
      <c r="P6" t="s">
        <v>386</v>
      </c>
      <c r="Q6">
        <v>1</v>
      </c>
      <c r="X6">
        <v>3.32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6</v>
      </c>
      <c r="AG6">
        <v>3.32</v>
      </c>
      <c r="AH6">
        <v>2</v>
      </c>
      <c r="AI6">
        <v>92789592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92789598</v>
      </c>
      <c r="C7">
        <v>92789591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387</v>
      </c>
      <c r="J7" t="s">
        <v>6</v>
      </c>
      <c r="K7" t="s">
        <v>388</v>
      </c>
      <c r="L7">
        <v>1191</v>
      </c>
      <c r="N7">
        <v>1013</v>
      </c>
      <c r="O7" t="s">
        <v>386</v>
      </c>
      <c r="P7" t="s">
        <v>386</v>
      </c>
      <c r="Q7">
        <v>1</v>
      </c>
      <c r="X7">
        <v>3.69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3.69</v>
      </c>
      <c r="AH7">
        <v>2</v>
      </c>
      <c r="AI7">
        <v>92789593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92789599</v>
      </c>
      <c r="C8">
        <v>92789591</v>
      </c>
      <c r="D8">
        <v>49672022</v>
      </c>
      <c r="E8">
        <v>1</v>
      </c>
      <c r="F8">
        <v>1</v>
      </c>
      <c r="G8">
        <v>1</v>
      </c>
      <c r="H8">
        <v>2</v>
      </c>
      <c r="I8" t="s">
        <v>389</v>
      </c>
      <c r="J8" t="s">
        <v>390</v>
      </c>
      <c r="K8" t="s">
        <v>391</v>
      </c>
      <c r="L8">
        <v>1367</v>
      </c>
      <c r="N8">
        <v>1011</v>
      </c>
      <c r="O8" t="s">
        <v>392</v>
      </c>
      <c r="P8" t="s">
        <v>392</v>
      </c>
      <c r="Q8">
        <v>1</v>
      </c>
      <c r="X8">
        <v>3.61</v>
      </c>
      <c r="Y8">
        <v>0</v>
      </c>
      <c r="Z8">
        <v>79.069999999999993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3.61</v>
      </c>
      <c r="AH8">
        <v>2</v>
      </c>
      <c r="AI8">
        <v>92789594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92789600</v>
      </c>
      <c r="C9">
        <v>92789591</v>
      </c>
      <c r="D9">
        <v>49673509</v>
      </c>
      <c r="E9">
        <v>1</v>
      </c>
      <c r="F9">
        <v>1</v>
      </c>
      <c r="G9">
        <v>1</v>
      </c>
      <c r="H9">
        <v>2</v>
      </c>
      <c r="I9" t="s">
        <v>399</v>
      </c>
      <c r="J9" t="s">
        <v>400</v>
      </c>
      <c r="K9" t="s">
        <v>401</v>
      </c>
      <c r="L9">
        <v>1367</v>
      </c>
      <c r="N9">
        <v>1011</v>
      </c>
      <c r="O9" t="s">
        <v>392</v>
      </c>
      <c r="P9" t="s">
        <v>392</v>
      </c>
      <c r="Q9">
        <v>1</v>
      </c>
      <c r="X9">
        <v>0.08</v>
      </c>
      <c r="Y9">
        <v>0</v>
      </c>
      <c r="Z9">
        <v>89.54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0.08</v>
      </c>
      <c r="AH9">
        <v>2</v>
      </c>
      <c r="AI9">
        <v>92789595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92789601</v>
      </c>
      <c r="C10">
        <v>92789591</v>
      </c>
      <c r="D10">
        <v>49527444</v>
      </c>
      <c r="E10">
        <v>1</v>
      </c>
      <c r="F10">
        <v>1</v>
      </c>
      <c r="G10">
        <v>1</v>
      </c>
      <c r="H10">
        <v>3</v>
      </c>
      <c r="I10" t="s">
        <v>396</v>
      </c>
      <c r="J10" t="s">
        <v>397</v>
      </c>
      <c r="K10" t="s">
        <v>398</v>
      </c>
      <c r="L10">
        <v>1339</v>
      </c>
      <c r="N10">
        <v>1007</v>
      </c>
      <c r="O10" t="s">
        <v>73</v>
      </c>
      <c r="P10" t="s">
        <v>73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0.04</v>
      </c>
      <c r="AH10">
        <v>2</v>
      </c>
      <c r="AI10">
        <v>92789596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92789605</v>
      </c>
      <c r="C11">
        <v>92789602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387</v>
      </c>
      <c r="J11" t="s">
        <v>6</v>
      </c>
      <c r="K11" t="s">
        <v>388</v>
      </c>
      <c r="L11">
        <v>1191</v>
      </c>
      <c r="N11">
        <v>1013</v>
      </c>
      <c r="O11" t="s">
        <v>386</v>
      </c>
      <c r="P11" t="s">
        <v>386</v>
      </c>
      <c r="Q11">
        <v>1</v>
      </c>
      <c r="X11">
        <v>23.69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23.69</v>
      </c>
      <c r="AH11">
        <v>2</v>
      </c>
      <c r="AI11">
        <v>92789603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92789606</v>
      </c>
      <c r="C12">
        <v>92789602</v>
      </c>
      <c r="D12">
        <v>49672087</v>
      </c>
      <c r="E12">
        <v>1</v>
      </c>
      <c r="F12">
        <v>1</v>
      </c>
      <c r="G12">
        <v>1</v>
      </c>
      <c r="H12">
        <v>2</v>
      </c>
      <c r="I12" t="s">
        <v>402</v>
      </c>
      <c r="J12" t="s">
        <v>403</v>
      </c>
      <c r="K12" t="s">
        <v>404</v>
      </c>
      <c r="L12">
        <v>1367</v>
      </c>
      <c r="N12">
        <v>1011</v>
      </c>
      <c r="O12" t="s">
        <v>392</v>
      </c>
      <c r="P12" t="s">
        <v>392</v>
      </c>
      <c r="Q12">
        <v>1</v>
      </c>
      <c r="X12">
        <v>23.69</v>
      </c>
      <c r="Y12">
        <v>0</v>
      </c>
      <c r="Z12">
        <v>115.27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23.69</v>
      </c>
      <c r="AH12">
        <v>2</v>
      </c>
      <c r="AI12">
        <v>92789604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92789609</v>
      </c>
      <c r="C13">
        <v>92789607</v>
      </c>
      <c r="D13">
        <v>49510681</v>
      </c>
      <c r="E13">
        <v>70</v>
      </c>
      <c r="F13">
        <v>1</v>
      </c>
      <c r="G13">
        <v>1</v>
      </c>
      <c r="H13">
        <v>1</v>
      </c>
      <c r="I13" t="s">
        <v>384</v>
      </c>
      <c r="J13" t="s">
        <v>6</v>
      </c>
      <c r="K13" t="s">
        <v>385</v>
      </c>
      <c r="L13">
        <v>1191</v>
      </c>
      <c r="N13">
        <v>1013</v>
      </c>
      <c r="O13" t="s">
        <v>386</v>
      </c>
      <c r="P13" t="s">
        <v>386</v>
      </c>
      <c r="Q13">
        <v>1</v>
      </c>
      <c r="X13">
        <v>154</v>
      </c>
      <c r="Y13">
        <v>0</v>
      </c>
      <c r="Z13">
        <v>0</v>
      </c>
      <c r="AA13">
        <v>0</v>
      </c>
      <c r="AB13">
        <v>7.8</v>
      </c>
      <c r="AC13">
        <v>0</v>
      </c>
      <c r="AD13">
        <v>1</v>
      </c>
      <c r="AE13">
        <v>1</v>
      </c>
      <c r="AF13" t="s">
        <v>52</v>
      </c>
      <c r="AG13">
        <v>184.79999999999998</v>
      </c>
      <c r="AH13">
        <v>2</v>
      </c>
      <c r="AI13">
        <v>92789608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92789614</v>
      </c>
      <c r="C14">
        <v>92789610</v>
      </c>
      <c r="D14">
        <v>49510715</v>
      </c>
      <c r="E14">
        <v>70</v>
      </c>
      <c r="F14">
        <v>1</v>
      </c>
      <c r="G14">
        <v>1</v>
      </c>
      <c r="H14">
        <v>1</v>
      </c>
      <c r="I14" t="s">
        <v>405</v>
      </c>
      <c r="J14" t="s">
        <v>6</v>
      </c>
      <c r="K14" t="s">
        <v>406</v>
      </c>
      <c r="L14">
        <v>1191</v>
      </c>
      <c r="N14">
        <v>1013</v>
      </c>
      <c r="O14" t="s">
        <v>386</v>
      </c>
      <c r="P14" t="s">
        <v>386</v>
      </c>
      <c r="Q14">
        <v>1</v>
      </c>
      <c r="X14">
        <v>247</v>
      </c>
      <c r="Y14">
        <v>0</v>
      </c>
      <c r="Z14">
        <v>0</v>
      </c>
      <c r="AA14">
        <v>0</v>
      </c>
      <c r="AB14">
        <v>8.5299999999999994</v>
      </c>
      <c r="AC14">
        <v>0</v>
      </c>
      <c r="AD14">
        <v>1</v>
      </c>
      <c r="AE14">
        <v>1</v>
      </c>
      <c r="AF14" t="s">
        <v>6</v>
      </c>
      <c r="AG14">
        <v>247</v>
      </c>
      <c r="AH14">
        <v>2</v>
      </c>
      <c r="AI14">
        <v>92789611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92789615</v>
      </c>
      <c r="C15">
        <v>92789610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387</v>
      </c>
      <c r="J15" t="s">
        <v>6</v>
      </c>
      <c r="K15" t="s">
        <v>388</v>
      </c>
      <c r="L15">
        <v>1191</v>
      </c>
      <c r="N15">
        <v>1013</v>
      </c>
      <c r="O15" t="s">
        <v>386</v>
      </c>
      <c r="P15" t="s">
        <v>386</v>
      </c>
      <c r="Q15">
        <v>1</v>
      </c>
      <c r="X15">
        <v>80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6</v>
      </c>
      <c r="AG15">
        <v>80</v>
      </c>
      <c r="AH15">
        <v>2</v>
      </c>
      <c r="AI15">
        <v>92789612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92789616</v>
      </c>
      <c r="C16">
        <v>92789610</v>
      </c>
      <c r="D16">
        <v>49672646</v>
      </c>
      <c r="E16">
        <v>1</v>
      </c>
      <c r="F16">
        <v>1</v>
      </c>
      <c r="G16">
        <v>1</v>
      </c>
      <c r="H16">
        <v>2</v>
      </c>
      <c r="I16" t="s">
        <v>407</v>
      </c>
      <c r="J16" t="s">
        <v>408</v>
      </c>
      <c r="K16" t="s">
        <v>409</v>
      </c>
      <c r="L16">
        <v>1367</v>
      </c>
      <c r="N16">
        <v>1011</v>
      </c>
      <c r="O16" t="s">
        <v>392</v>
      </c>
      <c r="P16" t="s">
        <v>392</v>
      </c>
      <c r="Q16">
        <v>1</v>
      </c>
      <c r="X16">
        <v>80</v>
      </c>
      <c r="Y16">
        <v>0</v>
      </c>
      <c r="Z16">
        <v>27.2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80</v>
      </c>
      <c r="AH16">
        <v>2</v>
      </c>
      <c r="AI16">
        <v>92789613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92789622</v>
      </c>
      <c r="C17">
        <v>92789617</v>
      </c>
      <c r="D17">
        <v>49510697</v>
      </c>
      <c r="E17">
        <v>70</v>
      </c>
      <c r="F17">
        <v>1</v>
      </c>
      <c r="G17">
        <v>1</v>
      </c>
      <c r="H17">
        <v>1</v>
      </c>
      <c r="I17" t="s">
        <v>410</v>
      </c>
      <c r="J17" t="s">
        <v>6</v>
      </c>
      <c r="K17" t="s">
        <v>411</v>
      </c>
      <c r="L17">
        <v>1191</v>
      </c>
      <c r="N17">
        <v>1013</v>
      </c>
      <c r="O17" t="s">
        <v>386</v>
      </c>
      <c r="P17" t="s">
        <v>386</v>
      </c>
      <c r="Q17">
        <v>1</v>
      </c>
      <c r="X17">
        <v>10.199999999999999</v>
      </c>
      <c r="Y17">
        <v>0</v>
      </c>
      <c r="Z17">
        <v>0</v>
      </c>
      <c r="AA17">
        <v>0</v>
      </c>
      <c r="AB17">
        <v>8.17</v>
      </c>
      <c r="AC17">
        <v>0</v>
      </c>
      <c r="AD17">
        <v>1</v>
      </c>
      <c r="AE17">
        <v>1</v>
      </c>
      <c r="AF17" t="s">
        <v>6</v>
      </c>
      <c r="AG17">
        <v>10.199999999999999</v>
      </c>
      <c r="AH17">
        <v>2</v>
      </c>
      <c r="AI17">
        <v>92789618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92789623</v>
      </c>
      <c r="C18">
        <v>92789617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387</v>
      </c>
      <c r="J18" t="s">
        <v>6</v>
      </c>
      <c r="K18" t="s">
        <v>388</v>
      </c>
      <c r="L18">
        <v>1191</v>
      </c>
      <c r="N18">
        <v>1013</v>
      </c>
      <c r="O18" t="s">
        <v>386</v>
      </c>
      <c r="P18" t="s">
        <v>386</v>
      </c>
      <c r="Q18">
        <v>1</v>
      </c>
      <c r="X18">
        <v>0.32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0.32</v>
      </c>
      <c r="AH18">
        <v>2</v>
      </c>
      <c r="AI18">
        <v>92789619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92789624</v>
      </c>
      <c r="C19">
        <v>92789617</v>
      </c>
      <c r="D19">
        <v>49672727</v>
      </c>
      <c r="E19">
        <v>1</v>
      </c>
      <c r="F19">
        <v>1</v>
      </c>
      <c r="G19">
        <v>1</v>
      </c>
      <c r="H19">
        <v>2</v>
      </c>
      <c r="I19" t="s">
        <v>412</v>
      </c>
      <c r="J19" t="s">
        <v>413</v>
      </c>
      <c r="K19" t="s">
        <v>414</v>
      </c>
      <c r="L19">
        <v>1367</v>
      </c>
      <c r="N19">
        <v>1011</v>
      </c>
      <c r="O19" t="s">
        <v>392</v>
      </c>
      <c r="P19" t="s">
        <v>392</v>
      </c>
      <c r="Q19">
        <v>1</v>
      </c>
      <c r="X19">
        <v>0.32</v>
      </c>
      <c r="Y19">
        <v>0</v>
      </c>
      <c r="Z19">
        <v>89.99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0.32</v>
      </c>
      <c r="AH19">
        <v>2</v>
      </c>
      <c r="AI19">
        <v>92789620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92789625</v>
      </c>
      <c r="C20">
        <v>92789617</v>
      </c>
      <c r="D20">
        <v>49511618</v>
      </c>
      <c r="E20">
        <v>70</v>
      </c>
      <c r="F20">
        <v>1</v>
      </c>
      <c r="G20">
        <v>1</v>
      </c>
      <c r="H20">
        <v>3</v>
      </c>
      <c r="I20" t="s">
        <v>614</v>
      </c>
      <c r="J20" t="s">
        <v>6</v>
      </c>
      <c r="K20" t="s">
        <v>615</v>
      </c>
      <c r="L20">
        <v>1339</v>
      </c>
      <c r="N20">
        <v>1007</v>
      </c>
      <c r="O20" t="s">
        <v>73</v>
      </c>
      <c r="P20" t="s">
        <v>73</v>
      </c>
      <c r="Q20">
        <v>1</v>
      </c>
      <c r="X20">
        <v>11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11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92789634</v>
      </c>
      <c r="C21">
        <v>92789627</v>
      </c>
      <c r="D21">
        <v>49510737</v>
      </c>
      <c r="E21">
        <v>70</v>
      </c>
      <c r="F21">
        <v>1</v>
      </c>
      <c r="G21">
        <v>1</v>
      </c>
      <c r="H21">
        <v>1</v>
      </c>
      <c r="I21" t="s">
        <v>415</v>
      </c>
      <c r="J21" t="s">
        <v>6</v>
      </c>
      <c r="K21" t="s">
        <v>416</v>
      </c>
      <c r="L21">
        <v>1191</v>
      </c>
      <c r="N21">
        <v>1013</v>
      </c>
      <c r="O21" t="s">
        <v>386</v>
      </c>
      <c r="P21" t="s">
        <v>386</v>
      </c>
      <c r="Q21">
        <v>1</v>
      </c>
      <c r="X21">
        <v>22.74</v>
      </c>
      <c r="Y21">
        <v>0</v>
      </c>
      <c r="Z21">
        <v>0</v>
      </c>
      <c r="AA21">
        <v>0</v>
      </c>
      <c r="AB21">
        <v>9.18</v>
      </c>
      <c r="AC21">
        <v>0</v>
      </c>
      <c r="AD21">
        <v>1</v>
      </c>
      <c r="AE21">
        <v>1</v>
      </c>
      <c r="AF21" t="s">
        <v>6</v>
      </c>
      <c r="AG21">
        <v>22.74</v>
      </c>
      <c r="AH21">
        <v>2</v>
      </c>
      <c r="AI21">
        <v>92789629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92789635</v>
      </c>
      <c r="C22">
        <v>92789627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387</v>
      </c>
      <c r="J22" t="s">
        <v>6</v>
      </c>
      <c r="K22" t="s">
        <v>388</v>
      </c>
      <c r="L22">
        <v>1191</v>
      </c>
      <c r="N22">
        <v>1013</v>
      </c>
      <c r="O22" t="s">
        <v>386</v>
      </c>
      <c r="P22" t="s">
        <v>386</v>
      </c>
      <c r="Q22">
        <v>1</v>
      </c>
      <c r="X22">
        <v>0.09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0.09</v>
      </c>
      <c r="AH22">
        <v>2</v>
      </c>
      <c r="AI22">
        <v>92789630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92789636</v>
      </c>
      <c r="C23">
        <v>92789627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417</v>
      </c>
      <c r="J23" t="s">
        <v>418</v>
      </c>
      <c r="K23" t="s">
        <v>419</v>
      </c>
      <c r="L23">
        <v>1367</v>
      </c>
      <c r="N23">
        <v>1011</v>
      </c>
      <c r="O23" t="s">
        <v>392</v>
      </c>
      <c r="P23" t="s">
        <v>392</v>
      </c>
      <c r="Q23">
        <v>1</v>
      </c>
      <c r="X23">
        <v>0.04</v>
      </c>
      <c r="Y23">
        <v>0</v>
      </c>
      <c r="Z23">
        <v>115.4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0.04</v>
      </c>
      <c r="AH23">
        <v>2</v>
      </c>
      <c r="AI23">
        <v>92789631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92789637</v>
      </c>
      <c r="C24">
        <v>92789627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420</v>
      </c>
      <c r="J24" t="s">
        <v>421</v>
      </c>
      <c r="K24" t="s">
        <v>422</v>
      </c>
      <c r="L24">
        <v>1367</v>
      </c>
      <c r="N24">
        <v>1011</v>
      </c>
      <c r="O24" t="s">
        <v>392</v>
      </c>
      <c r="P24" t="s">
        <v>392</v>
      </c>
      <c r="Q24">
        <v>1</v>
      </c>
      <c r="X24">
        <v>0.05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0.05</v>
      </c>
      <c r="AH24">
        <v>2</v>
      </c>
      <c r="AI24">
        <v>92789632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92789638</v>
      </c>
      <c r="C25">
        <v>92789627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423</v>
      </c>
      <c r="J25" t="s">
        <v>424</v>
      </c>
      <c r="K25" t="s">
        <v>425</v>
      </c>
      <c r="L25">
        <v>1339</v>
      </c>
      <c r="N25">
        <v>1007</v>
      </c>
      <c r="O25" t="s">
        <v>73</v>
      </c>
      <c r="P25" t="s">
        <v>73</v>
      </c>
      <c r="Q25">
        <v>1</v>
      </c>
      <c r="X25">
        <v>2.0499999999999998</v>
      </c>
      <c r="Y25">
        <v>2.44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2.0499999999999998</v>
      </c>
      <c r="AH25">
        <v>2</v>
      </c>
      <c r="AI25">
        <v>92789633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92789639</v>
      </c>
      <c r="C26">
        <v>92789627</v>
      </c>
      <c r="D26">
        <v>49515340</v>
      </c>
      <c r="E26">
        <v>70</v>
      </c>
      <c r="F26">
        <v>1</v>
      </c>
      <c r="G26">
        <v>1</v>
      </c>
      <c r="H26">
        <v>3</v>
      </c>
      <c r="I26" t="s">
        <v>616</v>
      </c>
      <c r="J26" t="s">
        <v>6</v>
      </c>
      <c r="K26" t="s">
        <v>617</v>
      </c>
      <c r="L26">
        <v>1301</v>
      </c>
      <c r="N26">
        <v>1003</v>
      </c>
      <c r="O26" t="s">
        <v>86</v>
      </c>
      <c r="P26" t="s">
        <v>86</v>
      </c>
      <c r="Q26">
        <v>1</v>
      </c>
      <c r="X26">
        <v>100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100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92789648</v>
      </c>
      <c r="C27">
        <v>92789641</v>
      </c>
      <c r="D27">
        <v>49510731</v>
      </c>
      <c r="E27">
        <v>70</v>
      </c>
      <c r="F27">
        <v>1</v>
      </c>
      <c r="G27">
        <v>1</v>
      </c>
      <c r="H27">
        <v>1</v>
      </c>
      <c r="I27" t="s">
        <v>426</v>
      </c>
      <c r="J27" t="s">
        <v>6</v>
      </c>
      <c r="K27" t="s">
        <v>427</v>
      </c>
      <c r="L27">
        <v>1191</v>
      </c>
      <c r="N27">
        <v>1013</v>
      </c>
      <c r="O27" t="s">
        <v>386</v>
      </c>
      <c r="P27" t="s">
        <v>386</v>
      </c>
      <c r="Q27">
        <v>1</v>
      </c>
      <c r="X27">
        <v>4.1399999999999997</v>
      </c>
      <c r="Y27">
        <v>0</v>
      </c>
      <c r="Z27">
        <v>0</v>
      </c>
      <c r="AA27">
        <v>0</v>
      </c>
      <c r="AB27">
        <v>9.07</v>
      </c>
      <c r="AC27">
        <v>0</v>
      </c>
      <c r="AD27">
        <v>1</v>
      </c>
      <c r="AE27">
        <v>1</v>
      </c>
      <c r="AF27" t="s">
        <v>6</v>
      </c>
      <c r="AG27">
        <v>4.1399999999999997</v>
      </c>
      <c r="AH27">
        <v>2</v>
      </c>
      <c r="AI27">
        <v>92789642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92789649</v>
      </c>
      <c r="C28">
        <v>92789641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387</v>
      </c>
      <c r="J28" t="s">
        <v>6</v>
      </c>
      <c r="K28" t="s">
        <v>388</v>
      </c>
      <c r="L28">
        <v>1191</v>
      </c>
      <c r="N28">
        <v>1013</v>
      </c>
      <c r="O28" t="s">
        <v>386</v>
      </c>
      <c r="P28" t="s">
        <v>386</v>
      </c>
      <c r="Q28">
        <v>1</v>
      </c>
      <c r="X28">
        <v>2.2599999999999998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2.2599999999999998</v>
      </c>
      <c r="AH28">
        <v>2</v>
      </c>
      <c r="AI28">
        <v>92789643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92789650</v>
      </c>
      <c r="C29">
        <v>92789641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417</v>
      </c>
      <c r="J29" t="s">
        <v>418</v>
      </c>
      <c r="K29" t="s">
        <v>419</v>
      </c>
      <c r="L29">
        <v>1367</v>
      </c>
      <c r="N29">
        <v>1011</v>
      </c>
      <c r="O29" t="s">
        <v>392</v>
      </c>
      <c r="P29" t="s">
        <v>392</v>
      </c>
      <c r="Q29">
        <v>1</v>
      </c>
      <c r="X29">
        <v>0.01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0.01</v>
      </c>
      <c r="AH29">
        <v>2</v>
      </c>
      <c r="AI29">
        <v>92789644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92789651</v>
      </c>
      <c r="C30">
        <v>92789641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420</v>
      </c>
      <c r="J30" t="s">
        <v>421</v>
      </c>
      <c r="K30" t="s">
        <v>422</v>
      </c>
      <c r="L30">
        <v>1367</v>
      </c>
      <c r="N30">
        <v>1011</v>
      </c>
      <c r="O30" t="s">
        <v>392</v>
      </c>
      <c r="P30" t="s">
        <v>392</v>
      </c>
      <c r="Q30">
        <v>1</v>
      </c>
      <c r="X30">
        <v>0.01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0.01</v>
      </c>
      <c r="AH30">
        <v>2</v>
      </c>
      <c r="AI30">
        <v>92789645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92789652</v>
      </c>
      <c r="C31">
        <v>92789641</v>
      </c>
      <c r="D31">
        <v>49673647</v>
      </c>
      <c r="E31">
        <v>1</v>
      </c>
      <c r="F31">
        <v>1</v>
      </c>
      <c r="G31">
        <v>1</v>
      </c>
      <c r="H31">
        <v>2</v>
      </c>
      <c r="I31" t="s">
        <v>428</v>
      </c>
      <c r="J31" t="s">
        <v>429</v>
      </c>
      <c r="K31" t="s">
        <v>430</v>
      </c>
      <c r="L31">
        <v>1367</v>
      </c>
      <c r="N31">
        <v>1011</v>
      </c>
      <c r="O31" t="s">
        <v>392</v>
      </c>
      <c r="P31" t="s">
        <v>392</v>
      </c>
      <c r="Q31">
        <v>1</v>
      </c>
      <c r="X31">
        <v>2.2400000000000002</v>
      </c>
      <c r="Y31">
        <v>0</v>
      </c>
      <c r="Z31">
        <v>100.1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2.2400000000000002</v>
      </c>
      <c r="AH31">
        <v>2</v>
      </c>
      <c r="AI31">
        <v>92789646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92789653</v>
      </c>
      <c r="C32">
        <v>92789641</v>
      </c>
      <c r="D32">
        <v>49515446</v>
      </c>
      <c r="E32">
        <v>70</v>
      </c>
      <c r="F32">
        <v>1</v>
      </c>
      <c r="G32">
        <v>1</v>
      </c>
      <c r="H32">
        <v>3</v>
      </c>
      <c r="I32" t="s">
        <v>618</v>
      </c>
      <c r="J32" t="s">
        <v>6</v>
      </c>
      <c r="K32" t="s">
        <v>619</v>
      </c>
      <c r="L32">
        <v>1371</v>
      </c>
      <c r="N32">
        <v>1013</v>
      </c>
      <c r="O32" t="s">
        <v>100</v>
      </c>
      <c r="P32" t="s">
        <v>100</v>
      </c>
      <c r="Q32">
        <v>1</v>
      </c>
      <c r="X32">
        <v>10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92789664</v>
      </c>
      <c r="C33">
        <v>92789655</v>
      </c>
      <c r="D33">
        <v>49510731</v>
      </c>
      <c r="E33">
        <v>70</v>
      </c>
      <c r="F33">
        <v>1</v>
      </c>
      <c r="G33">
        <v>1</v>
      </c>
      <c r="H33">
        <v>1</v>
      </c>
      <c r="I33" t="s">
        <v>426</v>
      </c>
      <c r="J33" t="s">
        <v>6</v>
      </c>
      <c r="K33" t="s">
        <v>427</v>
      </c>
      <c r="L33">
        <v>1191</v>
      </c>
      <c r="N33">
        <v>1013</v>
      </c>
      <c r="O33" t="s">
        <v>386</v>
      </c>
      <c r="P33" t="s">
        <v>386</v>
      </c>
      <c r="Q33">
        <v>1</v>
      </c>
      <c r="X33">
        <v>8.77</v>
      </c>
      <c r="Y33">
        <v>0</v>
      </c>
      <c r="Z33">
        <v>0</v>
      </c>
      <c r="AA33">
        <v>0</v>
      </c>
      <c r="AB33">
        <v>9.07</v>
      </c>
      <c r="AC33">
        <v>0</v>
      </c>
      <c r="AD33">
        <v>1</v>
      </c>
      <c r="AE33">
        <v>1</v>
      </c>
      <c r="AF33" t="s">
        <v>6</v>
      </c>
      <c r="AG33">
        <v>8.77</v>
      </c>
      <c r="AH33">
        <v>2</v>
      </c>
      <c r="AI33">
        <v>92789656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92789665</v>
      </c>
      <c r="C34">
        <v>92789655</v>
      </c>
      <c r="D34">
        <v>49673658</v>
      </c>
      <c r="E34">
        <v>1</v>
      </c>
      <c r="F34">
        <v>1</v>
      </c>
      <c r="G34">
        <v>1</v>
      </c>
      <c r="H34">
        <v>2</v>
      </c>
      <c r="I34" t="s">
        <v>431</v>
      </c>
      <c r="J34" t="s">
        <v>432</v>
      </c>
      <c r="K34" t="s">
        <v>433</v>
      </c>
      <c r="L34">
        <v>1367</v>
      </c>
      <c r="N34">
        <v>1011</v>
      </c>
      <c r="O34" t="s">
        <v>392</v>
      </c>
      <c r="P34" t="s">
        <v>392</v>
      </c>
      <c r="Q34">
        <v>1</v>
      </c>
      <c r="X34">
        <v>0.04</v>
      </c>
      <c r="Y34">
        <v>0</v>
      </c>
      <c r="Z34">
        <v>1.2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0.04</v>
      </c>
      <c r="AH34">
        <v>2</v>
      </c>
      <c r="AI34">
        <v>92789657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92789666</v>
      </c>
      <c r="C35">
        <v>92789655</v>
      </c>
      <c r="D35">
        <v>49673715</v>
      </c>
      <c r="E35">
        <v>1</v>
      </c>
      <c r="F35">
        <v>1</v>
      </c>
      <c r="G35">
        <v>1</v>
      </c>
      <c r="H35">
        <v>2</v>
      </c>
      <c r="I35" t="s">
        <v>434</v>
      </c>
      <c r="J35" t="s">
        <v>435</v>
      </c>
      <c r="K35" t="s">
        <v>436</v>
      </c>
      <c r="L35">
        <v>1367</v>
      </c>
      <c r="N35">
        <v>1011</v>
      </c>
      <c r="O35" t="s">
        <v>392</v>
      </c>
      <c r="P35" t="s">
        <v>392</v>
      </c>
      <c r="Q35">
        <v>1</v>
      </c>
      <c r="X35">
        <v>0.04</v>
      </c>
      <c r="Y35">
        <v>0</v>
      </c>
      <c r="Z35">
        <v>8.1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0.04</v>
      </c>
      <c r="AH35">
        <v>2</v>
      </c>
      <c r="AI35">
        <v>92789658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92789667</v>
      </c>
      <c r="C36">
        <v>92789655</v>
      </c>
      <c r="D36">
        <v>49521584</v>
      </c>
      <c r="E36">
        <v>1</v>
      </c>
      <c r="F36">
        <v>1</v>
      </c>
      <c r="G36">
        <v>1</v>
      </c>
      <c r="H36">
        <v>3</v>
      </c>
      <c r="I36" t="s">
        <v>437</v>
      </c>
      <c r="J36" t="s">
        <v>438</v>
      </c>
      <c r="K36" t="s">
        <v>439</v>
      </c>
      <c r="L36">
        <v>1339</v>
      </c>
      <c r="N36">
        <v>1007</v>
      </c>
      <c r="O36" t="s">
        <v>73</v>
      </c>
      <c r="P36" t="s">
        <v>73</v>
      </c>
      <c r="Q36">
        <v>1</v>
      </c>
      <c r="X36">
        <v>6.7000000000000002E-3</v>
      </c>
      <c r="Y36">
        <v>38.51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6.7000000000000002E-3</v>
      </c>
      <c r="AH36">
        <v>2</v>
      </c>
      <c r="AI36">
        <v>92789659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92789668</v>
      </c>
      <c r="C37">
        <v>92789655</v>
      </c>
      <c r="D37">
        <v>49521602</v>
      </c>
      <c r="E37">
        <v>1</v>
      </c>
      <c r="F37">
        <v>1</v>
      </c>
      <c r="G37">
        <v>1</v>
      </c>
      <c r="H37">
        <v>3</v>
      </c>
      <c r="I37" t="s">
        <v>440</v>
      </c>
      <c r="J37" t="s">
        <v>441</v>
      </c>
      <c r="K37" t="s">
        <v>442</v>
      </c>
      <c r="L37">
        <v>1339</v>
      </c>
      <c r="N37">
        <v>1007</v>
      </c>
      <c r="O37" t="s">
        <v>73</v>
      </c>
      <c r="P37" t="s">
        <v>73</v>
      </c>
      <c r="Q37">
        <v>1</v>
      </c>
      <c r="X37">
        <v>3.3000000000000002E-2</v>
      </c>
      <c r="Y37">
        <v>6.22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3.3000000000000002E-2</v>
      </c>
      <c r="AH37">
        <v>2</v>
      </c>
      <c r="AI37">
        <v>92789660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92789669</v>
      </c>
      <c r="C38">
        <v>92789655</v>
      </c>
      <c r="D38">
        <v>49521846</v>
      </c>
      <c r="E38">
        <v>1</v>
      </c>
      <c r="F38">
        <v>1</v>
      </c>
      <c r="G38">
        <v>1</v>
      </c>
      <c r="H38">
        <v>3</v>
      </c>
      <c r="I38" t="s">
        <v>443</v>
      </c>
      <c r="J38" t="s">
        <v>444</v>
      </c>
      <c r="K38" t="s">
        <v>445</v>
      </c>
      <c r="L38">
        <v>1348</v>
      </c>
      <c r="N38">
        <v>1009</v>
      </c>
      <c r="O38" t="s">
        <v>127</v>
      </c>
      <c r="P38" t="s">
        <v>127</v>
      </c>
      <c r="Q38">
        <v>1000</v>
      </c>
      <c r="X38">
        <v>3.0000000000000001E-5</v>
      </c>
      <c r="Y38">
        <v>3040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3.0000000000000001E-5</v>
      </c>
      <c r="AH38">
        <v>2</v>
      </c>
      <c r="AI38">
        <v>92789661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92789670</v>
      </c>
      <c r="C39">
        <v>92789655</v>
      </c>
      <c r="D39">
        <v>49524288</v>
      </c>
      <c r="E39">
        <v>1</v>
      </c>
      <c r="F39">
        <v>1</v>
      </c>
      <c r="G39">
        <v>1</v>
      </c>
      <c r="H39">
        <v>3</v>
      </c>
      <c r="I39" t="s">
        <v>446</v>
      </c>
      <c r="J39" t="s">
        <v>447</v>
      </c>
      <c r="K39" t="s">
        <v>448</v>
      </c>
      <c r="L39">
        <v>1348</v>
      </c>
      <c r="N39">
        <v>1009</v>
      </c>
      <c r="O39" t="s">
        <v>127</v>
      </c>
      <c r="P39" t="s">
        <v>127</v>
      </c>
      <c r="Q39">
        <v>1000</v>
      </c>
      <c r="X39">
        <v>1.0000000000000001E-5</v>
      </c>
      <c r="Y39">
        <v>10315.01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1.0000000000000001E-5</v>
      </c>
      <c r="AH39">
        <v>2</v>
      </c>
      <c r="AI39">
        <v>92789662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92789671</v>
      </c>
      <c r="C40">
        <v>92789655</v>
      </c>
      <c r="D40">
        <v>49515084</v>
      </c>
      <c r="E40">
        <v>70</v>
      </c>
      <c r="F40">
        <v>1</v>
      </c>
      <c r="G40">
        <v>1</v>
      </c>
      <c r="H40">
        <v>3</v>
      </c>
      <c r="I40" t="s">
        <v>620</v>
      </c>
      <c r="J40" t="s">
        <v>6</v>
      </c>
      <c r="K40" t="s">
        <v>621</v>
      </c>
      <c r="L40">
        <v>1301</v>
      </c>
      <c r="N40">
        <v>1003</v>
      </c>
      <c r="O40" t="s">
        <v>86</v>
      </c>
      <c r="P40" t="s">
        <v>86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</v>
      </c>
      <c r="AG40">
        <v>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92789687</v>
      </c>
      <c r="C41">
        <v>92789673</v>
      </c>
      <c r="D41">
        <v>49510749</v>
      </c>
      <c r="E41">
        <v>70</v>
      </c>
      <c r="F41">
        <v>1</v>
      </c>
      <c r="G41">
        <v>1</v>
      </c>
      <c r="H41">
        <v>1</v>
      </c>
      <c r="I41" t="s">
        <v>449</v>
      </c>
      <c r="J41" t="s">
        <v>6</v>
      </c>
      <c r="K41" t="s">
        <v>450</v>
      </c>
      <c r="L41">
        <v>1191</v>
      </c>
      <c r="N41">
        <v>1013</v>
      </c>
      <c r="O41" t="s">
        <v>386</v>
      </c>
      <c r="P41" t="s">
        <v>386</v>
      </c>
      <c r="Q41">
        <v>1</v>
      </c>
      <c r="X41">
        <v>256</v>
      </c>
      <c r="Y41">
        <v>0</v>
      </c>
      <c r="Z41">
        <v>0</v>
      </c>
      <c r="AA41">
        <v>0</v>
      </c>
      <c r="AB41">
        <v>9.4</v>
      </c>
      <c r="AC41">
        <v>0</v>
      </c>
      <c r="AD41">
        <v>1</v>
      </c>
      <c r="AE41">
        <v>1</v>
      </c>
      <c r="AF41" t="s">
        <v>6</v>
      </c>
      <c r="AG41">
        <v>256</v>
      </c>
      <c r="AH41">
        <v>2</v>
      </c>
      <c r="AI41">
        <v>92789674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92789688</v>
      </c>
      <c r="C42">
        <v>92789673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387</v>
      </c>
      <c r="J42" t="s">
        <v>6</v>
      </c>
      <c r="K42" t="s">
        <v>388</v>
      </c>
      <c r="L42">
        <v>1191</v>
      </c>
      <c r="N42">
        <v>1013</v>
      </c>
      <c r="O42" t="s">
        <v>386</v>
      </c>
      <c r="P42" t="s">
        <v>386</v>
      </c>
      <c r="Q42">
        <v>1</v>
      </c>
      <c r="X42">
        <v>20.03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20.03</v>
      </c>
      <c r="AH42">
        <v>2</v>
      </c>
      <c r="AI42">
        <v>92789675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92789689</v>
      </c>
      <c r="C43">
        <v>92789673</v>
      </c>
      <c r="D43">
        <v>49672693</v>
      </c>
      <c r="E43">
        <v>1</v>
      </c>
      <c r="F43">
        <v>1</v>
      </c>
      <c r="G43">
        <v>1</v>
      </c>
      <c r="H43">
        <v>2</v>
      </c>
      <c r="I43" t="s">
        <v>451</v>
      </c>
      <c r="J43" t="s">
        <v>452</v>
      </c>
      <c r="K43" t="s">
        <v>453</v>
      </c>
      <c r="L43">
        <v>1367</v>
      </c>
      <c r="N43">
        <v>1011</v>
      </c>
      <c r="O43" t="s">
        <v>392</v>
      </c>
      <c r="P43" t="s">
        <v>392</v>
      </c>
      <c r="Q43">
        <v>1</v>
      </c>
      <c r="X43">
        <v>4.33</v>
      </c>
      <c r="Y43">
        <v>0</v>
      </c>
      <c r="Z43">
        <v>0.7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4.33</v>
      </c>
      <c r="AH43">
        <v>2</v>
      </c>
      <c r="AI43">
        <v>92789676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92789690</v>
      </c>
      <c r="C44">
        <v>92789673</v>
      </c>
      <c r="D44">
        <v>49672727</v>
      </c>
      <c r="E44">
        <v>1</v>
      </c>
      <c r="F44">
        <v>1</v>
      </c>
      <c r="G44">
        <v>1</v>
      </c>
      <c r="H44">
        <v>2</v>
      </c>
      <c r="I44" t="s">
        <v>412</v>
      </c>
      <c r="J44" t="s">
        <v>413</v>
      </c>
      <c r="K44" t="s">
        <v>414</v>
      </c>
      <c r="L44">
        <v>1367</v>
      </c>
      <c r="N44">
        <v>1011</v>
      </c>
      <c r="O44" t="s">
        <v>392</v>
      </c>
      <c r="P44" t="s">
        <v>392</v>
      </c>
      <c r="Q44">
        <v>1</v>
      </c>
      <c r="X44">
        <v>0.23</v>
      </c>
      <c r="Y44">
        <v>0</v>
      </c>
      <c r="Z44">
        <v>89.99</v>
      </c>
      <c r="AA44">
        <v>10.06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0.23</v>
      </c>
      <c r="AH44">
        <v>2</v>
      </c>
      <c r="AI44">
        <v>92789677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92789691</v>
      </c>
      <c r="C45">
        <v>92789673</v>
      </c>
      <c r="D45">
        <v>49672975</v>
      </c>
      <c r="E45">
        <v>1</v>
      </c>
      <c r="F45">
        <v>1</v>
      </c>
      <c r="G45">
        <v>1</v>
      </c>
      <c r="H45">
        <v>2</v>
      </c>
      <c r="I45" t="s">
        <v>454</v>
      </c>
      <c r="J45" t="s">
        <v>455</v>
      </c>
      <c r="K45" t="s">
        <v>456</v>
      </c>
      <c r="L45">
        <v>1367</v>
      </c>
      <c r="N45">
        <v>1011</v>
      </c>
      <c r="O45" t="s">
        <v>392</v>
      </c>
      <c r="P45" t="s">
        <v>392</v>
      </c>
      <c r="Q45">
        <v>1</v>
      </c>
      <c r="X45">
        <v>57.5</v>
      </c>
      <c r="Y45">
        <v>0</v>
      </c>
      <c r="Z45">
        <v>50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57.5</v>
      </c>
      <c r="AH45">
        <v>2</v>
      </c>
      <c r="AI45">
        <v>92789678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92789692</v>
      </c>
      <c r="C46">
        <v>92789673</v>
      </c>
      <c r="D46">
        <v>49673282</v>
      </c>
      <c r="E46">
        <v>1</v>
      </c>
      <c r="F46">
        <v>1</v>
      </c>
      <c r="G46">
        <v>1</v>
      </c>
      <c r="H46">
        <v>2</v>
      </c>
      <c r="I46" t="s">
        <v>457</v>
      </c>
      <c r="J46" t="s">
        <v>458</v>
      </c>
      <c r="K46" t="s">
        <v>459</v>
      </c>
      <c r="L46">
        <v>1367</v>
      </c>
      <c r="N46">
        <v>1011</v>
      </c>
      <c r="O46" t="s">
        <v>392</v>
      </c>
      <c r="P46" t="s">
        <v>392</v>
      </c>
      <c r="Q46">
        <v>1</v>
      </c>
      <c r="X46">
        <v>19.8</v>
      </c>
      <c r="Y46">
        <v>0</v>
      </c>
      <c r="Z46">
        <v>160.03</v>
      </c>
      <c r="AA46">
        <v>14.4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19.8</v>
      </c>
      <c r="AH46">
        <v>2</v>
      </c>
      <c r="AI46">
        <v>92789679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92789693</v>
      </c>
      <c r="C47">
        <v>92789673</v>
      </c>
      <c r="D47">
        <v>49521340</v>
      </c>
      <c r="E47">
        <v>1</v>
      </c>
      <c r="F47">
        <v>1</v>
      </c>
      <c r="G47">
        <v>1</v>
      </c>
      <c r="H47">
        <v>3</v>
      </c>
      <c r="I47" t="s">
        <v>460</v>
      </c>
      <c r="J47" t="s">
        <v>461</v>
      </c>
      <c r="K47" t="s">
        <v>462</v>
      </c>
      <c r="L47">
        <v>1348</v>
      </c>
      <c r="N47">
        <v>1009</v>
      </c>
      <c r="O47" t="s">
        <v>127</v>
      </c>
      <c r="P47" t="s">
        <v>127</v>
      </c>
      <c r="Q47">
        <v>1000</v>
      </c>
      <c r="X47">
        <v>0.08</v>
      </c>
      <c r="Y47">
        <v>31060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0.08</v>
      </c>
      <c r="AH47">
        <v>2</v>
      </c>
      <c r="AI47">
        <v>92789680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92789694</v>
      </c>
      <c r="C48">
        <v>92789673</v>
      </c>
      <c r="D48">
        <v>49510692</v>
      </c>
      <c r="E48">
        <v>70</v>
      </c>
      <c r="F48">
        <v>1</v>
      </c>
      <c r="G48">
        <v>1</v>
      </c>
      <c r="H48">
        <v>3</v>
      </c>
      <c r="I48" t="s">
        <v>622</v>
      </c>
      <c r="J48" t="s">
        <v>6</v>
      </c>
      <c r="K48" t="s">
        <v>623</v>
      </c>
      <c r="L48">
        <v>1348</v>
      </c>
      <c r="N48">
        <v>1009</v>
      </c>
      <c r="O48" t="s">
        <v>127</v>
      </c>
      <c r="P48" t="s">
        <v>127</v>
      </c>
      <c r="Q48">
        <v>1000</v>
      </c>
      <c r="X48">
        <v>4.83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4.83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92789695</v>
      </c>
      <c r="C49">
        <v>92789673</v>
      </c>
      <c r="D49">
        <v>49523127</v>
      </c>
      <c r="E49">
        <v>1</v>
      </c>
      <c r="F49">
        <v>1</v>
      </c>
      <c r="G49">
        <v>1</v>
      </c>
      <c r="H49">
        <v>3</v>
      </c>
      <c r="I49" t="s">
        <v>463</v>
      </c>
      <c r="J49" t="s">
        <v>464</v>
      </c>
      <c r="K49" t="s">
        <v>465</v>
      </c>
      <c r="L49">
        <v>1329</v>
      </c>
      <c r="N49">
        <v>1005</v>
      </c>
      <c r="O49" t="s">
        <v>252</v>
      </c>
      <c r="P49" t="s">
        <v>252</v>
      </c>
      <c r="Q49">
        <v>1000</v>
      </c>
      <c r="X49">
        <v>1.04</v>
      </c>
      <c r="Y49">
        <v>1252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1.04</v>
      </c>
      <c r="AH49">
        <v>2</v>
      </c>
      <c r="AI49">
        <v>92789682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92789696</v>
      </c>
      <c r="C50">
        <v>92789673</v>
      </c>
      <c r="D50">
        <v>49526676</v>
      </c>
      <c r="E50">
        <v>1</v>
      </c>
      <c r="F50">
        <v>1</v>
      </c>
      <c r="G50">
        <v>1</v>
      </c>
      <c r="H50">
        <v>3</v>
      </c>
      <c r="I50" t="s">
        <v>466</v>
      </c>
      <c r="J50" t="s">
        <v>467</v>
      </c>
      <c r="K50" t="s">
        <v>468</v>
      </c>
      <c r="L50">
        <v>1327</v>
      </c>
      <c r="N50">
        <v>1005</v>
      </c>
      <c r="O50" t="s">
        <v>469</v>
      </c>
      <c r="P50" t="s">
        <v>469</v>
      </c>
      <c r="Q50">
        <v>1</v>
      </c>
      <c r="X50">
        <v>1.2</v>
      </c>
      <c r="Y50">
        <v>37.43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1.2</v>
      </c>
      <c r="AH50">
        <v>2</v>
      </c>
      <c r="AI50">
        <v>92789683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92789697</v>
      </c>
      <c r="C51">
        <v>92789673</v>
      </c>
      <c r="D51">
        <v>49526698</v>
      </c>
      <c r="E51">
        <v>1</v>
      </c>
      <c r="F51">
        <v>1</v>
      </c>
      <c r="G51">
        <v>1</v>
      </c>
      <c r="H51">
        <v>3</v>
      </c>
      <c r="I51" t="s">
        <v>470</v>
      </c>
      <c r="J51" t="s">
        <v>471</v>
      </c>
      <c r="K51" t="s">
        <v>472</v>
      </c>
      <c r="L51">
        <v>1330</v>
      </c>
      <c r="N51">
        <v>1005</v>
      </c>
      <c r="O51" t="s">
        <v>473</v>
      </c>
      <c r="P51" t="s">
        <v>473</v>
      </c>
      <c r="Q51">
        <v>10</v>
      </c>
      <c r="X51">
        <v>0.31</v>
      </c>
      <c r="Y51">
        <v>84.75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0.31</v>
      </c>
      <c r="AH51">
        <v>2</v>
      </c>
      <c r="AI51">
        <v>92789684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92789698</v>
      </c>
      <c r="C52">
        <v>92789673</v>
      </c>
      <c r="D52">
        <v>49546539</v>
      </c>
      <c r="E52">
        <v>1</v>
      </c>
      <c r="F52">
        <v>1</v>
      </c>
      <c r="G52">
        <v>1</v>
      </c>
      <c r="H52">
        <v>3</v>
      </c>
      <c r="I52" t="s">
        <v>474</v>
      </c>
      <c r="J52" t="s">
        <v>475</v>
      </c>
      <c r="K52" t="s">
        <v>476</v>
      </c>
      <c r="L52">
        <v>1339</v>
      </c>
      <c r="N52">
        <v>1007</v>
      </c>
      <c r="O52" t="s">
        <v>73</v>
      </c>
      <c r="P52" t="s">
        <v>73</v>
      </c>
      <c r="Q52">
        <v>1</v>
      </c>
      <c r="X52">
        <v>0.25</v>
      </c>
      <c r="Y52">
        <v>558.33000000000004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0.25</v>
      </c>
      <c r="AH52">
        <v>2</v>
      </c>
      <c r="AI52">
        <v>92789685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92789699</v>
      </c>
      <c r="C53">
        <v>92789673</v>
      </c>
      <c r="D53">
        <v>49549926</v>
      </c>
      <c r="E53">
        <v>1</v>
      </c>
      <c r="F53">
        <v>1</v>
      </c>
      <c r="G53">
        <v>1</v>
      </c>
      <c r="H53">
        <v>3</v>
      </c>
      <c r="I53" t="s">
        <v>477</v>
      </c>
      <c r="J53" t="s">
        <v>478</v>
      </c>
      <c r="K53" t="s">
        <v>479</v>
      </c>
      <c r="L53">
        <v>1330</v>
      </c>
      <c r="N53">
        <v>1005</v>
      </c>
      <c r="O53" t="s">
        <v>473</v>
      </c>
      <c r="P53" t="s">
        <v>473</v>
      </c>
      <c r="Q53">
        <v>10</v>
      </c>
      <c r="X53">
        <v>120</v>
      </c>
      <c r="Y53">
        <v>10.71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120</v>
      </c>
      <c r="AH53">
        <v>2</v>
      </c>
      <c r="AI53">
        <v>92789686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92789706</v>
      </c>
      <c r="C54">
        <v>92789701</v>
      </c>
      <c r="D54">
        <v>49510731</v>
      </c>
      <c r="E54">
        <v>70</v>
      </c>
      <c r="F54">
        <v>1</v>
      </c>
      <c r="G54">
        <v>1</v>
      </c>
      <c r="H54">
        <v>1</v>
      </c>
      <c r="I54" t="s">
        <v>426</v>
      </c>
      <c r="J54" t="s">
        <v>6</v>
      </c>
      <c r="K54" t="s">
        <v>427</v>
      </c>
      <c r="L54">
        <v>1191</v>
      </c>
      <c r="N54">
        <v>1013</v>
      </c>
      <c r="O54" t="s">
        <v>386</v>
      </c>
      <c r="P54" t="s">
        <v>386</v>
      </c>
      <c r="Q54">
        <v>1</v>
      </c>
      <c r="X54">
        <v>2.36</v>
      </c>
      <c r="Y54">
        <v>0</v>
      </c>
      <c r="Z54">
        <v>0</v>
      </c>
      <c r="AA54">
        <v>0</v>
      </c>
      <c r="AB54">
        <v>9.07</v>
      </c>
      <c r="AC54">
        <v>0</v>
      </c>
      <c r="AD54">
        <v>1</v>
      </c>
      <c r="AE54">
        <v>1</v>
      </c>
      <c r="AF54" t="s">
        <v>6</v>
      </c>
      <c r="AG54">
        <v>2.36</v>
      </c>
      <c r="AH54">
        <v>2</v>
      </c>
      <c r="AI54">
        <v>92789702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92789707</v>
      </c>
      <c r="C55">
        <v>92789701</v>
      </c>
      <c r="D55">
        <v>49521371</v>
      </c>
      <c r="E55">
        <v>1</v>
      </c>
      <c r="F55">
        <v>1</v>
      </c>
      <c r="G55">
        <v>1</v>
      </c>
      <c r="H55">
        <v>3</v>
      </c>
      <c r="I55" t="s">
        <v>480</v>
      </c>
      <c r="J55" t="s">
        <v>481</v>
      </c>
      <c r="K55" t="s">
        <v>482</v>
      </c>
      <c r="L55">
        <v>1348</v>
      </c>
      <c r="N55">
        <v>1009</v>
      </c>
      <c r="O55" t="s">
        <v>127</v>
      </c>
      <c r="P55" t="s">
        <v>127</v>
      </c>
      <c r="Q55">
        <v>1000</v>
      </c>
      <c r="X55">
        <v>7.7999999999999999E-4</v>
      </c>
      <c r="Y55">
        <v>3219.2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7.7999999999999999E-4</v>
      </c>
      <c r="AH55">
        <v>2</v>
      </c>
      <c r="AI55">
        <v>92789703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92789708</v>
      </c>
      <c r="C56">
        <v>92789701</v>
      </c>
      <c r="D56">
        <v>49523852</v>
      </c>
      <c r="E56">
        <v>1</v>
      </c>
      <c r="F56">
        <v>1</v>
      </c>
      <c r="G56">
        <v>1</v>
      </c>
      <c r="H56">
        <v>3</v>
      </c>
      <c r="I56" t="s">
        <v>483</v>
      </c>
      <c r="J56" t="s">
        <v>484</v>
      </c>
      <c r="K56" t="s">
        <v>485</v>
      </c>
      <c r="L56">
        <v>1346</v>
      </c>
      <c r="N56">
        <v>1009</v>
      </c>
      <c r="O56" t="s">
        <v>486</v>
      </c>
      <c r="P56" t="s">
        <v>486</v>
      </c>
      <c r="Q56">
        <v>1</v>
      </c>
      <c r="X56">
        <v>6.8</v>
      </c>
      <c r="Y56">
        <v>9.0399999999999991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6.8</v>
      </c>
      <c r="AH56">
        <v>2</v>
      </c>
      <c r="AI56">
        <v>92789704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92789709</v>
      </c>
      <c r="C57">
        <v>92789701</v>
      </c>
      <c r="D57">
        <v>49527818</v>
      </c>
      <c r="E57">
        <v>1</v>
      </c>
      <c r="F57">
        <v>1</v>
      </c>
      <c r="G57">
        <v>1</v>
      </c>
      <c r="H57">
        <v>3</v>
      </c>
      <c r="I57" t="s">
        <v>487</v>
      </c>
      <c r="J57" t="s">
        <v>488</v>
      </c>
      <c r="K57" t="s">
        <v>489</v>
      </c>
      <c r="L57">
        <v>1348</v>
      </c>
      <c r="N57">
        <v>1009</v>
      </c>
      <c r="O57" t="s">
        <v>127</v>
      </c>
      <c r="P57" t="s">
        <v>127</v>
      </c>
      <c r="Q57">
        <v>1000</v>
      </c>
      <c r="X57">
        <v>1.5200000000000001E-3</v>
      </c>
      <c r="Y57">
        <v>1836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1.5200000000000001E-3</v>
      </c>
      <c r="AH57">
        <v>2</v>
      </c>
      <c r="AI57">
        <v>92789705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92789727</v>
      </c>
      <c r="C58">
        <v>92789710</v>
      </c>
      <c r="D58">
        <v>49510731</v>
      </c>
      <c r="E58">
        <v>70</v>
      </c>
      <c r="F58">
        <v>1</v>
      </c>
      <c r="G58">
        <v>1</v>
      </c>
      <c r="H58">
        <v>1</v>
      </c>
      <c r="I58" t="s">
        <v>426</v>
      </c>
      <c r="J58" t="s">
        <v>6</v>
      </c>
      <c r="K58" t="s">
        <v>427</v>
      </c>
      <c r="L58">
        <v>1191</v>
      </c>
      <c r="N58">
        <v>1013</v>
      </c>
      <c r="O58" t="s">
        <v>386</v>
      </c>
      <c r="P58" t="s">
        <v>386</v>
      </c>
      <c r="Q58">
        <v>1</v>
      </c>
      <c r="X58">
        <v>138.69</v>
      </c>
      <c r="Y58">
        <v>0</v>
      </c>
      <c r="Z58">
        <v>0</v>
      </c>
      <c r="AA58">
        <v>0</v>
      </c>
      <c r="AB58">
        <v>9.07</v>
      </c>
      <c r="AC58">
        <v>0</v>
      </c>
      <c r="AD58">
        <v>1</v>
      </c>
      <c r="AE58">
        <v>1</v>
      </c>
      <c r="AF58" t="s">
        <v>6</v>
      </c>
      <c r="AG58">
        <v>138.69</v>
      </c>
      <c r="AH58">
        <v>2</v>
      </c>
      <c r="AI58">
        <v>92789711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92789728</v>
      </c>
      <c r="C59">
        <v>92789710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387</v>
      </c>
      <c r="J59" t="s">
        <v>6</v>
      </c>
      <c r="K59" t="s">
        <v>388</v>
      </c>
      <c r="L59">
        <v>1191</v>
      </c>
      <c r="N59">
        <v>1013</v>
      </c>
      <c r="O59" t="s">
        <v>386</v>
      </c>
      <c r="P59" t="s">
        <v>386</v>
      </c>
      <c r="Q59">
        <v>1</v>
      </c>
      <c r="X59">
        <v>21.87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6</v>
      </c>
      <c r="AG59">
        <v>21.87</v>
      </c>
      <c r="AH59">
        <v>2</v>
      </c>
      <c r="AI59">
        <v>92789712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92789729</v>
      </c>
      <c r="C60">
        <v>92789710</v>
      </c>
      <c r="D60">
        <v>49672573</v>
      </c>
      <c r="E60">
        <v>1</v>
      </c>
      <c r="F60">
        <v>1</v>
      </c>
      <c r="G60">
        <v>1</v>
      </c>
      <c r="H60">
        <v>2</v>
      </c>
      <c r="I60" t="s">
        <v>417</v>
      </c>
      <c r="J60" t="s">
        <v>418</v>
      </c>
      <c r="K60" t="s">
        <v>419</v>
      </c>
      <c r="L60">
        <v>1367</v>
      </c>
      <c r="N60">
        <v>1011</v>
      </c>
      <c r="O60" t="s">
        <v>392</v>
      </c>
      <c r="P60" t="s">
        <v>392</v>
      </c>
      <c r="Q60">
        <v>1</v>
      </c>
      <c r="X60">
        <v>17.32</v>
      </c>
      <c r="Y60">
        <v>0</v>
      </c>
      <c r="Z60">
        <v>115.4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17.32</v>
      </c>
      <c r="AH60">
        <v>2</v>
      </c>
      <c r="AI60">
        <v>92789713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92789730</v>
      </c>
      <c r="C61">
        <v>92789710</v>
      </c>
      <c r="D61">
        <v>49672727</v>
      </c>
      <c r="E61">
        <v>1</v>
      </c>
      <c r="F61">
        <v>1</v>
      </c>
      <c r="G61">
        <v>1</v>
      </c>
      <c r="H61">
        <v>2</v>
      </c>
      <c r="I61" t="s">
        <v>412</v>
      </c>
      <c r="J61" t="s">
        <v>413</v>
      </c>
      <c r="K61" t="s">
        <v>414</v>
      </c>
      <c r="L61">
        <v>1367</v>
      </c>
      <c r="N61">
        <v>1011</v>
      </c>
      <c r="O61" t="s">
        <v>392</v>
      </c>
      <c r="P61" t="s">
        <v>392</v>
      </c>
      <c r="Q61">
        <v>1</v>
      </c>
      <c r="X61">
        <v>0.17</v>
      </c>
      <c r="Y61">
        <v>0</v>
      </c>
      <c r="Z61">
        <v>89.99</v>
      </c>
      <c r="AA61">
        <v>10.06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0.17</v>
      </c>
      <c r="AH61">
        <v>2</v>
      </c>
      <c r="AI61">
        <v>92789714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92789731</v>
      </c>
      <c r="C62">
        <v>92789710</v>
      </c>
      <c r="D62">
        <v>49673048</v>
      </c>
      <c r="E62">
        <v>1</v>
      </c>
      <c r="F62">
        <v>1</v>
      </c>
      <c r="G62">
        <v>1</v>
      </c>
      <c r="H62">
        <v>2</v>
      </c>
      <c r="I62" t="s">
        <v>490</v>
      </c>
      <c r="J62" t="s">
        <v>491</v>
      </c>
      <c r="K62" t="s">
        <v>492</v>
      </c>
      <c r="L62">
        <v>1367</v>
      </c>
      <c r="N62">
        <v>1011</v>
      </c>
      <c r="O62" t="s">
        <v>392</v>
      </c>
      <c r="P62" t="s">
        <v>392</v>
      </c>
      <c r="Q62">
        <v>1</v>
      </c>
      <c r="X62">
        <v>0.26</v>
      </c>
      <c r="Y62">
        <v>0</v>
      </c>
      <c r="Z62">
        <v>6.7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0.26</v>
      </c>
      <c r="AH62">
        <v>2</v>
      </c>
      <c r="AI62">
        <v>92789715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92789732</v>
      </c>
      <c r="C63">
        <v>92789710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420</v>
      </c>
      <c r="J63" t="s">
        <v>421</v>
      </c>
      <c r="K63" t="s">
        <v>422</v>
      </c>
      <c r="L63">
        <v>1367</v>
      </c>
      <c r="N63">
        <v>1011</v>
      </c>
      <c r="O63" t="s">
        <v>392</v>
      </c>
      <c r="P63" t="s">
        <v>392</v>
      </c>
      <c r="Q63">
        <v>1</v>
      </c>
      <c r="X63">
        <v>4.2300000000000004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4.2300000000000004</v>
      </c>
      <c r="AH63">
        <v>2</v>
      </c>
      <c r="AI63">
        <v>92789716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92789733</v>
      </c>
      <c r="C64">
        <v>92789710</v>
      </c>
      <c r="D64">
        <v>49673592</v>
      </c>
      <c r="E64">
        <v>1</v>
      </c>
      <c r="F64">
        <v>1</v>
      </c>
      <c r="G64">
        <v>1</v>
      </c>
      <c r="H64">
        <v>2</v>
      </c>
      <c r="I64" t="s">
        <v>493</v>
      </c>
      <c r="J64" t="s">
        <v>494</v>
      </c>
      <c r="K64" t="s">
        <v>495</v>
      </c>
      <c r="L64">
        <v>1367</v>
      </c>
      <c r="N64">
        <v>1011</v>
      </c>
      <c r="O64" t="s">
        <v>392</v>
      </c>
      <c r="P64" t="s">
        <v>392</v>
      </c>
      <c r="Q64">
        <v>1</v>
      </c>
      <c r="X64">
        <v>0.15</v>
      </c>
      <c r="Y64">
        <v>0</v>
      </c>
      <c r="Z64">
        <v>27.11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0.15</v>
      </c>
      <c r="AH64">
        <v>2</v>
      </c>
      <c r="AI64">
        <v>92789717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92789734</v>
      </c>
      <c r="C65">
        <v>92789710</v>
      </c>
      <c r="D65">
        <v>49526056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1348</v>
      </c>
      <c r="N65">
        <v>1009</v>
      </c>
      <c r="O65" t="s">
        <v>127</v>
      </c>
      <c r="P65" t="s">
        <v>127</v>
      </c>
      <c r="Q65">
        <v>1000</v>
      </c>
      <c r="X65">
        <v>1.7000000000000001E-2</v>
      </c>
      <c r="Y65">
        <v>3938.2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1.7000000000000001E-2</v>
      </c>
      <c r="AH65">
        <v>2</v>
      </c>
      <c r="AI65">
        <v>92789718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92789735</v>
      </c>
      <c r="C66">
        <v>92789710</v>
      </c>
      <c r="D66">
        <v>49527507</v>
      </c>
      <c r="E66">
        <v>1</v>
      </c>
      <c r="F66">
        <v>1</v>
      </c>
      <c r="G66">
        <v>1</v>
      </c>
      <c r="H66">
        <v>3</v>
      </c>
      <c r="I66" t="s">
        <v>71</v>
      </c>
      <c r="J66" t="s">
        <v>74</v>
      </c>
      <c r="K66" t="s">
        <v>72</v>
      </c>
      <c r="L66">
        <v>1339</v>
      </c>
      <c r="N66">
        <v>1007</v>
      </c>
      <c r="O66" t="s">
        <v>73</v>
      </c>
      <c r="P66" t="s">
        <v>73</v>
      </c>
      <c r="Q66">
        <v>1</v>
      </c>
      <c r="X66">
        <v>1.6</v>
      </c>
      <c r="Y66">
        <v>59.99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1.6</v>
      </c>
      <c r="AH66">
        <v>2</v>
      </c>
      <c r="AI66">
        <v>92789719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ROW(Source!A42)</f>
        <v>42</v>
      </c>
      <c r="B67">
        <v>92789736</v>
      </c>
      <c r="C67">
        <v>92789710</v>
      </c>
      <c r="D67">
        <v>49527747</v>
      </c>
      <c r="E67">
        <v>1</v>
      </c>
      <c r="F67">
        <v>1</v>
      </c>
      <c r="G67">
        <v>1</v>
      </c>
      <c r="H67">
        <v>3</v>
      </c>
      <c r="I67" t="s">
        <v>499</v>
      </c>
      <c r="J67" t="s">
        <v>500</v>
      </c>
      <c r="K67" t="s">
        <v>501</v>
      </c>
      <c r="L67">
        <v>1348</v>
      </c>
      <c r="N67">
        <v>1009</v>
      </c>
      <c r="O67" t="s">
        <v>127</v>
      </c>
      <c r="P67" t="s">
        <v>127</v>
      </c>
      <c r="Q67">
        <v>1000</v>
      </c>
      <c r="X67">
        <v>8.0000000000000002E-3</v>
      </c>
      <c r="Y67">
        <v>412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8.0000000000000002E-3</v>
      </c>
      <c r="AH67">
        <v>2</v>
      </c>
      <c r="AI67">
        <v>92789720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ROW(Source!A42)</f>
        <v>42</v>
      </c>
      <c r="B68">
        <v>92789737</v>
      </c>
      <c r="C68">
        <v>92789710</v>
      </c>
      <c r="D68">
        <v>49528288</v>
      </c>
      <c r="E68">
        <v>1</v>
      </c>
      <c r="F68">
        <v>1</v>
      </c>
      <c r="G68">
        <v>1</v>
      </c>
      <c r="H68">
        <v>3</v>
      </c>
      <c r="I68" t="s">
        <v>502</v>
      </c>
      <c r="J68" t="s">
        <v>503</v>
      </c>
      <c r="K68" t="s">
        <v>504</v>
      </c>
      <c r="L68">
        <v>1339</v>
      </c>
      <c r="N68">
        <v>1007</v>
      </c>
      <c r="O68" t="s">
        <v>73</v>
      </c>
      <c r="P68" t="s">
        <v>73</v>
      </c>
      <c r="Q68">
        <v>1</v>
      </c>
      <c r="X68">
        <v>4.0999999999999996</v>
      </c>
      <c r="Y68">
        <v>592.76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4.0999999999999996</v>
      </c>
      <c r="AH68">
        <v>2</v>
      </c>
      <c r="AI68">
        <v>92789721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ROW(Source!A42)</f>
        <v>42</v>
      </c>
      <c r="B69">
        <v>92789738</v>
      </c>
      <c r="C69">
        <v>92789710</v>
      </c>
      <c r="D69">
        <v>49528500</v>
      </c>
      <c r="E69">
        <v>1</v>
      </c>
      <c r="F69">
        <v>1</v>
      </c>
      <c r="G69">
        <v>1</v>
      </c>
      <c r="H69">
        <v>3</v>
      </c>
      <c r="I69" t="s">
        <v>505</v>
      </c>
      <c r="J69" t="s">
        <v>506</v>
      </c>
      <c r="K69" t="s">
        <v>507</v>
      </c>
      <c r="L69">
        <v>1339</v>
      </c>
      <c r="N69">
        <v>1007</v>
      </c>
      <c r="O69" t="s">
        <v>73</v>
      </c>
      <c r="P69" t="s">
        <v>73</v>
      </c>
      <c r="Q69">
        <v>1</v>
      </c>
      <c r="X69">
        <v>0.12</v>
      </c>
      <c r="Y69">
        <v>395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0.12</v>
      </c>
      <c r="AH69">
        <v>2</v>
      </c>
      <c r="AI69">
        <v>92789722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ROW(Source!A42)</f>
        <v>42</v>
      </c>
      <c r="B70">
        <v>92789739</v>
      </c>
      <c r="C70">
        <v>92789710</v>
      </c>
      <c r="D70">
        <v>49528525</v>
      </c>
      <c r="E70">
        <v>1</v>
      </c>
      <c r="F70">
        <v>1</v>
      </c>
      <c r="G70">
        <v>1</v>
      </c>
      <c r="H70">
        <v>3</v>
      </c>
      <c r="I70" t="s">
        <v>508</v>
      </c>
      <c r="J70" t="s">
        <v>509</v>
      </c>
      <c r="K70" t="s">
        <v>510</v>
      </c>
      <c r="L70">
        <v>1339</v>
      </c>
      <c r="N70">
        <v>1007</v>
      </c>
      <c r="O70" t="s">
        <v>73</v>
      </c>
      <c r="P70" t="s">
        <v>73</v>
      </c>
      <c r="Q70">
        <v>1</v>
      </c>
      <c r="X70">
        <v>0.77</v>
      </c>
      <c r="Y70">
        <v>485.9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0.77</v>
      </c>
      <c r="AH70">
        <v>2</v>
      </c>
      <c r="AI70">
        <v>92789723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ROW(Source!A42)</f>
        <v>42</v>
      </c>
      <c r="B71">
        <v>92789740</v>
      </c>
      <c r="C71">
        <v>92789710</v>
      </c>
      <c r="D71">
        <v>49511866</v>
      </c>
      <c r="E71">
        <v>70</v>
      </c>
      <c r="F71">
        <v>1</v>
      </c>
      <c r="G71">
        <v>1</v>
      </c>
      <c r="H71">
        <v>3</v>
      </c>
      <c r="I71" t="s">
        <v>624</v>
      </c>
      <c r="J71" t="s">
        <v>6</v>
      </c>
      <c r="K71" t="s">
        <v>625</v>
      </c>
      <c r="L71">
        <v>1301</v>
      </c>
      <c r="N71">
        <v>1003</v>
      </c>
      <c r="O71" t="s">
        <v>86</v>
      </c>
      <c r="P71" t="s">
        <v>86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6</v>
      </c>
      <c r="AG71">
        <v>0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ROW(Source!A42)</f>
        <v>42</v>
      </c>
      <c r="B72">
        <v>92789741</v>
      </c>
      <c r="C72">
        <v>92789710</v>
      </c>
      <c r="D72">
        <v>49511887</v>
      </c>
      <c r="E72">
        <v>70</v>
      </c>
      <c r="F72">
        <v>1</v>
      </c>
      <c r="G72">
        <v>1</v>
      </c>
      <c r="H72">
        <v>3</v>
      </c>
      <c r="I72" t="s">
        <v>626</v>
      </c>
      <c r="J72" t="s">
        <v>6</v>
      </c>
      <c r="K72" t="s">
        <v>627</v>
      </c>
      <c r="L72">
        <v>1371</v>
      </c>
      <c r="N72">
        <v>1013</v>
      </c>
      <c r="O72" t="s">
        <v>100</v>
      </c>
      <c r="P72" t="s">
        <v>100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</v>
      </c>
      <c r="AG72">
        <v>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ROW(Source!A42)</f>
        <v>42</v>
      </c>
      <c r="B73">
        <v>92789742</v>
      </c>
      <c r="C73">
        <v>92789710</v>
      </c>
      <c r="D73">
        <v>49539501</v>
      </c>
      <c r="E73">
        <v>1</v>
      </c>
      <c r="F73">
        <v>1</v>
      </c>
      <c r="G73">
        <v>1</v>
      </c>
      <c r="H73">
        <v>3</v>
      </c>
      <c r="I73" t="s">
        <v>144</v>
      </c>
      <c r="J73" t="s">
        <v>146</v>
      </c>
      <c r="K73" t="s">
        <v>145</v>
      </c>
      <c r="L73">
        <v>1348</v>
      </c>
      <c r="N73">
        <v>1009</v>
      </c>
      <c r="O73" t="s">
        <v>127</v>
      </c>
      <c r="P73" t="s">
        <v>127</v>
      </c>
      <c r="Q73">
        <v>1000</v>
      </c>
      <c r="X73">
        <v>0</v>
      </c>
      <c r="Y73">
        <v>7571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</v>
      </c>
      <c r="AG73">
        <v>0</v>
      </c>
      <c r="AH73">
        <v>2</v>
      </c>
      <c r="AI73">
        <v>92789724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92789743</v>
      </c>
      <c r="C74">
        <v>92789710</v>
      </c>
      <c r="D74">
        <v>49512776</v>
      </c>
      <c r="E74">
        <v>70</v>
      </c>
      <c r="F74">
        <v>1</v>
      </c>
      <c r="G74">
        <v>1</v>
      </c>
      <c r="H74">
        <v>3</v>
      </c>
      <c r="I74" t="s">
        <v>628</v>
      </c>
      <c r="J74" t="s">
        <v>6</v>
      </c>
      <c r="K74" t="s">
        <v>629</v>
      </c>
      <c r="L74">
        <v>1371</v>
      </c>
      <c r="N74">
        <v>1013</v>
      </c>
      <c r="O74" t="s">
        <v>100</v>
      </c>
      <c r="P74" t="s">
        <v>100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ROW(Source!A52)</f>
        <v>52</v>
      </c>
      <c r="B75">
        <v>92789762</v>
      </c>
      <c r="C75">
        <v>92789753</v>
      </c>
      <c r="D75">
        <v>49510779</v>
      </c>
      <c r="E75">
        <v>70</v>
      </c>
      <c r="F75">
        <v>1</v>
      </c>
      <c r="G75">
        <v>1</v>
      </c>
      <c r="H75">
        <v>1</v>
      </c>
      <c r="I75" t="s">
        <v>511</v>
      </c>
      <c r="J75" t="s">
        <v>6</v>
      </c>
      <c r="K75" t="s">
        <v>512</v>
      </c>
      <c r="L75">
        <v>1191</v>
      </c>
      <c r="N75">
        <v>1013</v>
      </c>
      <c r="O75" t="s">
        <v>386</v>
      </c>
      <c r="P75" t="s">
        <v>386</v>
      </c>
      <c r="Q75">
        <v>1</v>
      </c>
      <c r="X75">
        <v>5.31</v>
      </c>
      <c r="Y75">
        <v>0</v>
      </c>
      <c r="Z75">
        <v>0</v>
      </c>
      <c r="AA75">
        <v>0</v>
      </c>
      <c r="AB75">
        <v>10.65</v>
      </c>
      <c r="AC75">
        <v>0</v>
      </c>
      <c r="AD75">
        <v>1</v>
      </c>
      <c r="AE75">
        <v>1</v>
      </c>
      <c r="AF75" t="s">
        <v>6</v>
      </c>
      <c r="AG75">
        <v>5.31</v>
      </c>
      <c r="AH75">
        <v>2</v>
      </c>
      <c r="AI75">
        <v>92789754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ROW(Source!A52)</f>
        <v>52</v>
      </c>
      <c r="B76">
        <v>92789763</v>
      </c>
      <c r="C76">
        <v>92789753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387</v>
      </c>
      <c r="J76" t="s">
        <v>6</v>
      </c>
      <c r="K76" t="s">
        <v>388</v>
      </c>
      <c r="L76">
        <v>1191</v>
      </c>
      <c r="N76">
        <v>1013</v>
      </c>
      <c r="O76" t="s">
        <v>386</v>
      </c>
      <c r="P76" t="s">
        <v>386</v>
      </c>
      <c r="Q76">
        <v>1</v>
      </c>
      <c r="X76">
        <v>0.02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0.02</v>
      </c>
      <c r="AH76">
        <v>2</v>
      </c>
      <c r="AI76">
        <v>92789755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ROW(Source!A52)</f>
        <v>52</v>
      </c>
      <c r="B77">
        <v>92789764</v>
      </c>
      <c r="C77">
        <v>92789753</v>
      </c>
      <c r="D77">
        <v>49672708</v>
      </c>
      <c r="E77">
        <v>1</v>
      </c>
      <c r="F77">
        <v>1</v>
      </c>
      <c r="G77">
        <v>1</v>
      </c>
      <c r="H77">
        <v>2</v>
      </c>
      <c r="I77" t="s">
        <v>513</v>
      </c>
      <c r="J77" t="s">
        <v>514</v>
      </c>
      <c r="K77" t="s">
        <v>515</v>
      </c>
      <c r="L77">
        <v>1367</v>
      </c>
      <c r="N77">
        <v>1011</v>
      </c>
      <c r="O77" t="s">
        <v>392</v>
      </c>
      <c r="P77" t="s">
        <v>392</v>
      </c>
      <c r="Q77">
        <v>1</v>
      </c>
      <c r="X77">
        <v>0.01</v>
      </c>
      <c r="Y77">
        <v>0</v>
      </c>
      <c r="Z77">
        <v>1.7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0.01</v>
      </c>
      <c r="AH77">
        <v>2</v>
      </c>
      <c r="AI77">
        <v>92789756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ROW(Source!A52)</f>
        <v>52</v>
      </c>
      <c r="B78">
        <v>92789765</v>
      </c>
      <c r="C78">
        <v>92789753</v>
      </c>
      <c r="D78">
        <v>49672727</v>
      </c>
      <c r="E78">
        <v>1</v>
      </c>
      <c r="F78">
        <v>1</v>
      </c>
      <c r="G78">
        <v>1</v>
      </c>
      <c r="H78">
        <v>2</v>
      </c>
      <c r="I78" t="s">
        <v>412</v>
      </c>
      <c r="J78" t="s">
        <v>413</v>
      </c>
      <c r="K78" t="s">
        <v>414</v>
      </c>
      <c r="L78">
        <v>1367</v>
      </c>
      <c r="N78">
        <v>1011</v>
      </c>
      <c r="O78" t="s">
        <v>392</v>
      </c>
      <c r="P78" t="s">
        <v>392</v>
      </c>
      <c r="Q78">
        <v>1</v>
      </c>
      <c r="X78">
        <v>0.01</v>
      </c>
      <c r="Y78">
        <v>0</v>
      </c>
      <c r="Z78">
        <v>89.99</v>
      </c>
      <c r="AA78">
        <v>10.06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0.01</v>
      </c>
      <c r="AH78">
        <v>2</v>
      </c>
      <c r="AI78">
        <v>92789757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92789766</v>
      </c>
      <c r="C79">
        <v>92789753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420</v>
      </c>
      <c r="J79" t="s">
        <v>421</v>
      </c>
      <c r="K79" t="s">
        <v>422</v>
      </c>
      <c r="L79">
        <v>1367</v>
      </c>
      <c r="N79">
        <v>1011</v>
      </c>
      <c r="O79" t="s">
        <v>392</v>
      </c>
      <c r="P79" t="s">
        <v>392</v>
      </c>
      <c r="Q79">
        <v>1</v>
      </c>
      <c r="X79">
        <v>0.01</v>
      </c>
      <c r="Y79">
        <v>0</v>
      </c>
      <c r="Z79">
        <v>65.709999999999994</v>
      </c>
      <c r="AA79">
        <v>11.6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0.01</v>
      </c>
      <c r="AH79">
        <v>2</v>
      </c>
      <c r="AI79">
        <v>92789758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92789767</v>
      </c>
      <c r="C80">
        <v>92789753</v>
      </c>
      <c r="D80">
        <v>49674142</v>
      </c>
      <c r="E80">
        <v>1</v>
      </c>
      <c r="F80">
        <v>1</v>
      </c>
      <c r="G80">
        <v>1</v>
      </c>
      <c r="H80">
        <v>2</v>
      </c>
      <c r="I80" t="s">
        <v>516</v>
      </c>
      <c r="J80" t="s">
        <v>517</v>
      </c>
      <c r="K80" t="s">
        <v>518</v>
      </c>
      <c r="L80">
        <v>1367</v>
      </c>
      <c r="N80">
        <v>1011</v>
      </c>
      <c r="O80" t="s">
        <v>392</v>
      </c>
      <c r="P80" t="s">
        <v>392</v>
      </c>
      <c r="Q80">
        <v>1</v>
      </c>
      <c r="X80">
        <v>1.1200000000000001</v>
      </c>
      <c r="Y80">
        <v>0</v>
      </c>
      <c r="Z80">
        <v>6.82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1.1200000000000001</v>
      </c>
      <c r="AH80">
        <v>2</v>
      </c>
      <c r="AI80">
        <v>92789759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92789768</v>
      </c>
      <c r="C81">
        <v>92789753</v>
      </c>
      <c r="D81">
        <v>49554249</v>
      </c>
      <c r="E81">
        <v>1</v>
      </c>
      <c r="F81">
        <v>1</v>
      </c>
      <c r="G81">
        <v>1</v>
      </c>
      <c r="H81">
        <v>3</v>
      </c>
      <c r="I81" t="s">
        <v>519</v>
      </c>
      <c r="J81" t="s">
        <v>520</v>
      </c>
      <c r="K81" t="s">
        <v>521</v>
      </c>
      <c r="L81">
        <v>1348</v>
      </c>
      <c r="N81">
        <v>1009</v>
      </c>
      <c r="O81" t="s">
        <v>127</v>
      </c>
      <c r="P81" t="s">
        <v>127</v>
      </c>
      <c r="Q81">
        <v>1000</v>
      </c>
      <c r="X81">
        <v>8.9999999999999993E-3</v>
      </c>
      <c r="Y81">
        <v>15620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8.9999999999999993E-3</v>
      </c>
      <c r="AH81">
        <v>2</v>
      </c>
      <c r="AI81">
        <v>92789760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92789769</v>
      </c>
      <c r="C82">
        <v>92789753</v>
      </c>
      <c r="D82">
        <v>49555305</v>
      </c>
      <c r="E82">
        <v>1</v>
      </c>
      <c r="F82">
        <v>1</v>
      </c>
      <c r="G82">
        <v>1</v>
      </c>
      <c r="H82">
        <v>3</v>
      </c>
      <c r="I82" t="s">
        <v>522</v>
      </c>
      <c r="J82" t="s">
        <v>523</v>
      </c>
      <c r="K82" t="s">
        <v>524</v>
      </c>
      <c r="L82">
        <v>1348</v>
      </c>
      <c r="N82">
        <v>1009</v>
      </c>
      <c r="O82" t="s">
        <v>127</v>
      </c>
      <c r="P82" t="s">
        <v>127</v>
      </c>
      <c r="Q82">
        <v>1000</v>
      </c>
      <c r="X82">
        <v>1.5E-3</v>
      </c>
      <c r="Y82">
        <v>7640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1.5E-3</v>
      </c>
      <c r="AH82">
        <v>2</v>
      </c>
      <c r="AI82">
        <v>92789761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ROW(Source!A53)</f>
        <v>53</v>
      </c>
      <c r="B83">
        <v>92789779</v>
      </c>
      <c r="C83">
        <v>92789770</v>
      </c>
      <c r="D83">
        <v>49510731</v>
      </c>
      <c r="E83">
        <v>70</v>
      </c>
      <c r="F83">
        <v>1</v>
      </c>
      <c r="G83">
        <v>1</v>
      </c>
      <c r="H83">
        <v>1</v>
      </c>
      <c r="I83" t="s">
        <v>426</v>
      </c>
      <c r="J83" t="s">
        <v>6</v>
      </c>
      <c r="K83" t="s">
        <v>427</v>
      </c>
      <c r="L83">
        <v>1191</v>
      </c>
      <c r="N83">
        <v>1013</v>
      </c>
      <c r="O83" t="s">
        <v>386</v>
      </c>
      <c r="P83" t="s">
        <v>386</v>
      </c>
      <c r="Q83">
        <v>1</v>
      </c>
      <c r="X83">
        <v>2.13</v>
      </c>
      <c r="Y83">
        <v>0</v>
      </c>
      <c r="Z83">
        <v>0</v>
      </c>
      <c r="AA83">
        <v>0</v>
      </c>
      <c r="AB83">
        <v>9.07</v>
      </c>
      <c r="AC83">
        <v>0</v>
      </c>
      <c r="AD83">
        <v>1</v>
      </c>
      <c r="AE83">
        <v>1</v>
      </c>
      <c r="AF83" t="s">
        <v>202</v>
      </c>
      <c r="AG83">
        <v>4.26</v>
      </c>
      <c r="AH83">
        <v>2</v>
      </c>
      <c r="AI83">
        <v>92789771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ROW(Source!A53)</f>
        <v>53</v>
      </c>
      <c r="B84">
        <v>92789780</v>
      </c>
      <c r="C84">
        <v>92789770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387</v>
      </c>
      <c r="J84" t="s">
        <v>6</v>
      </c>
      <c r="K84" t="s">
        <v>388</v>
      </c>
      <c r="L84">
        <v>1191</v>
      </c>
      <c r="N84">
        <v>1013</v>
      </c>
      <c r="O84" t="s">
        <v>386</v>
      </c>
      <c r="P84" t="s">
        <v>386</v>
      </c>
      <c r="Q84">
        <v>1</v>
      </c>
      <c r="X84">
        <v>0.02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202</v>
      </c>
      <c r="AG84">
        <v>0.04</v>
      </c>
      <c r="AH84">
        <v>2</v>
      </c>
      <c r="AI84">
        <v>92789772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ROW(Source!A53)</f>
        <v>53</v>
      </c>
      <c r="B85">
        <v>92789781</v>
      </c>
      <c r="C85">
        <v>92789770</v>
      </c>
      <c r="D85">
        <v>49672708</v>
      </c>
      <c r="E85">
        <v>1</v>
      </c>
      <c r="F85">
        <v>1</v>
      </c>
      <c r="G85">
        <v>1</v>
      </c>
      <c r="H85">
        <v>2</v>
      </c>
      <c r="I85" t="s">
        <v>513</v>
      </c>
      <c r="J85" t="s">
        <v>514</v>
      </c>
      <c r="K85" t="s">
        <v>515</v>
      </c>
      <c r="L85">
        <v>1367</v>
      </c>
      <c r="N85">
        <v>1011</v>
      </c>
      <c r="O85" t="s">
        <v>392</v>
      </c>
      <c r="P85" t="s">
        <v>392</v>
      </c>
      <c r="Q85">
        <v>1</v>
      </c>
      <c r="X85">
        <v>0.01</v>
      </c>
      <c r="Y85">
        <v>0</v>
      </c>
      <c r="Z85">
        <v>1.7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202</v>
      </c>
      <c r="AG85">
        <v>0.02</v>
      </c>
      <c r="AH85">
        <v>2</v>
      </c>
      <c r="AI85">
        <v>92789773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ROW(Source!A53)</f>
        <v>53</v>
      </c>
      <c r="B86">
        <v>92789782</v>
      </c>
      <c r="C86">
        <v>92789770</v>
      </c>
      <c r="D86">
        <v>49672727</v>
      </c>
      <c r="E86">
        <v>1</v>
      </c>
      <c r="F86">
        <v>1</v>
      </c>
      <c r="G86">
        <v>1</v>
      </c>
      <c r="H86">
        <v>2</v>
      </c>
      <c r="I86" t="s">
        <v>412</v>
      </c>
      <c r="J86" t="s">
        <v>413</v>
      </c>
      <c r="K86" t="s">
        <v>414</v>
      </c>
      <c r="L86">
        <v>1367</v>
      </c>
      <c r="N86">
        <v>1011</v>
      </c>
      <c r="O86" t="s">
        <v>392</v>
      </c>
      <c r="P86" t="s">
        <v>392</v>
      </c>
      <c r="Q86">
        <v>1</v>
      </c>
      <c r="X86">
        <v>0.01</v>
      </c>
      <c r="Y86">
        <v>0</v>
      </c>
      <c r="Z86">
        <v>89.99</v>
      </c>
      <c r="AA86">
        <v>10.06</v>
      </c>
      <c r="AB86">
        <v>0</v>
      </c>
      <c r="AC86">
        <v>0</v>
      </c>
      <c r="AD86">
        <v>1</v>
      </c>
      <c r="AE86">
        <v>0</v>
      </c>
      <c r="AF86" t="s">
        <v>202</v>
      </c>
      <c r="AG86">
        <v>0.02</v>
      </c>
      <c r="AH86">
        <v>2</v>
      </c>
      <c r="AI86">
        <v>92789774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ROW(Source!A53)</f>
        <v>53</v>
      </c>
      <c r="B87">
        <v>92789783</v>
      </c>
      <c r="C87">
        <v>92789770</v>
      </c>
      <c r="D87">
        <v>49673503</v>
      </c>
      <c r="E87">
        <v>1</v>
      </c>
      <c r="F87">
        <v>1</v>
      </c>
      <c r="G87">
        <v>1</v>
      </c>
      <c r="H87">
        <v>2</v>
      </c>
      <c r="I87" t="s">
        <v>420</v>
      </c>
      <c r="J87" t="s">
        <v>421</v>
      </c>
      <c r="K87" t="s">
        <v>422</v>
      </c>
      <c r="L87">
        <v>1367</v>
      </c>
      <c r="N87">
        <v>1011</v>
      </c>
      <c r="O87" t="s">
        <v>392</v>
      </c>
      <c r="P87" t="s">
        <v>392</v>
      </c>
      <c r="Q87">
        <v>1</v>
      </c>
      <c r="X87">
        <v>0.01</v>
      </c>
      <c r="Y87">
        <v>0</v>
      </c>
      <c r="Z87">
        <v>65.709999999999994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202</v>
      </c>
      <c r="AG87">
        <v>0.02</v>
      </c>
      <c r="AH87">
        <v>2</v>
      </c>
      <c r="AI87">
        <v>92789775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ROW(Source!A53)</f>
        <v>53</v>
      </c>
      <c r="B88">
        <v>92789784</v>
      </c>
      <c r="C88">
        <v>92789770</v>
      </c>
      <c r="D88">
        <v>49674142</v>
      </c>
      <c r="E88">
        <v>1</v>
      </c>
      <c r="F88">
        <v>1</v>
      </c>
      <c r="G88">
        <v>1</v>
      </c>
      <c r="H88">
        <v>2</v>
      </c>
      <c r="I88" t="s">
        <v>516</v>
      </c>
      <c r="J88" t="s">
        <v>517</v>
      </c>
      <c r="K88" t="s">
        <v>518</v>
      </c>
      <c r="L88">
        <v>1367</v>
      </c>
      <c r="N88">
        <v>1011</v>
      </c>
      <c r="O88" t="s">
        <v>392</v>
      </c>
      <c r="P88" t="s">
        <v>392</v>
      </c>
      <c r="Q88">
        <v>1</v>
      </c>
      <c r="X88">
        <v>0.65</v>
      </c>
      <c r="Y88">
        <v>0</v>
      </c>
      <c r="Z88">
        <v>6.82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202</v>
      </c>
      <c r="AG88">
        <v>1.3</v>
      </c>
      <c r="AH88">
        <v>2</v>
      </c>
      <c r="AI88">
        <v>92789776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ROW(Source!A53)</f>
        <v>53</v>
      </c>
      <c r="B89">
        <v>92789785</v>
      </c>
      <c r="C89">
        <v>92789770</v>
      </c>
      <c r="D89">
        <v>49554792</v>
      </c>
      <c r="E89">
        <v>1</v>
      </c>
      <c r="F89">
        <v>1</v>
      </c>
      <c r="G89">
        <v>1</v>
      </c>
      <c r="H89">
        <v>3</v>
      </c>
      <c r="I89" t="s">
        <v>525</v>
      </c>
      <c r="J89" t="s">
        <v>526</v>
      </c>
      <c r="K89" t="s">
        <v>527</v>
      </c>
      <c r="L89">
        <v>1348</v>
      </c>
      <c r="N89">
        <v>1009</v>
      </c>
      <c r="O89" t="s">
        <v>127</v>
      </c>
      <c r="P89" t="s">
        <v>127</v>
      </c>
      <c r="Q89">
        <v>1000</v>
      </c>
      <c r="X89">
        <v>8.9999999999999993E-3</v>
      </c>
      <c r="Y89">
        <v>14312.87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202</v>
      </c>
      <c r="AG89">
        <v>1.7999999999999999E-2</v>
      </c>
      <c r="AH89">
        <v>2</v>
      </c>
      <c r="AI89">
        <v>92789777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ROW(Source!A53)</f>
        <v>53</v>
      </c>
      <c r="B90">
        <v>92789786</v>
      </c>
      <c r="C90">
        <v>92789770</v>
      </c>
      <c r="D90">
        <v>49555401</v>
      </c>
      <c r="E90">
        <v>1</v>
      </c>
      <c r="F90">
        <v>1</v>
      </c>
      <c r="G90">
        <v>1</v>
      </c>
      <c r="H90">
        <v>3</v>
      </c>
      <c r="I90" t="s">
        <v>528</v>
      </c>
      <c r="J90" t="s">
        <v>529</v>
      </c>
      <c r="K90" t="s">
        <v>530</v>
      </c>
      <c r="L90">
        <v>1346</v>
      </c>
      <c r="N90">
        <v>1009</v>
      </c>
      <c r="O90" t="s">
        <v>486</v>
      </c>
      <c r="P90" t="s">
        <v>486</v>
      </c>
      <c r="Q90">
        <v>1</v>
      </c>
      <c r="X90">
        <v>1.4</v>
      </c>
      <c r="Y90">
        <v>6.67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202</v>
      </c>
      <c r="AG90">
        <v>2.8</v>
      </c>
      <c r="AH90">
        <v>2</v>
      </c>
      <c r="AI90">
        <v>92789778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92789793</v>
      </c>
      <c r="C91">
        <v>92789787</v>
      </c>
      <c r="D91">
        <v>49510731</v>
      </c>
      <c r="E91">
        <v>70</v>
      </c>
      <c r="F91">
        <v>1</v>
      </c>
      <c r="G91">
        <v>1</v>
      </c>
      <c r="H91">
        <v>1</v>
      </c>
      <c r="I91" t="s">
        <v>426</v>
      </c>
      <c r="J91" t="s">
        <v>6</v>
      </c>
      <c r="K91" t="s">
        <v>427</v>
      </c>
      <c r="L91">
        <v>1191</v>
      </c>
      <c r="N91">
        <v>1013</v>
      </c>
      <c r="O91" t="s">
        <v>386</v>
      </c>
      <c r="P91" t="s">
        <v>386</v>
      </c>
      <c r="Q91">
        <v>1</v>
      </c>
      <c r="X91">
        <v>16.84</v>
      </c>
      <c r="Y91">
        <v>0</v>
      </c>
      <c r="Z91">
        <v>0</v>
      </c>
      <c r="AA91">
        <v>0</v>
      </c>
      <c r="AB91">
        <v>9.07</v>
      </c>
      <c r="AC91">
        <v>0</v>
      </c>
      <c r="AD91">
        <v>1</v>
      </c>
      <c r="AE91">
        <v>1</v>
      </c>
      <c r="AF91" t="s">
        <v>6</v>
      </c>
      <c r="AG91">
        <v>16.84</v>
      </c>
      <c r="AH91">
        <v>2</v>
      </c>
      <c r="AI91">
        <v>92789788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ROW(Source!A54)</f>
        <v>54</v>
      </c>
      <c r="B92">
        <v>92789794</v>
      </c>
      <c r="C92">
        <v>92789787</v>
      </c>
      <c r="D92">
        <v>49527507</v>
      </c>
      <c r="E92">
        <v>1</v>
      </c>
      <c r="F92">
        <v>1</v>
      </c>
      <c r="G92">
        <v>1</v>
      </c>
      <c r="H92">
        <v>3</v>
      </c>
      <c r="I92" t="s">
        <v>71</v>
      </c>
      <c r="J92" t="s">
        <v>74</v>
      </c>
      <c r="K92" t="s">
        <v>72</v>
      </c>
      <c r="L92">
        <v>1339</v>
      </c>
      <c r="N92">
        <v>1007</v>
      </c>
      <c r="O92" t="s">
        <v>73</v>
      </c>
      <c r="P92" t="s">
        <v>73</v>
      </c>
      <c r="Q92">
        <v>1</v>
      </c>
      <c r="X92">
        <v>0.2</v>
      </c>
      <c r="Y92">
        <v>59.99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0.2</v>
      </c>
      <c r="AH92">
        <v>2</v>
      </c>
      <c r="AI92">
        <v>92789789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ROW(Source!A54)</f>
        <v>54</v>
      </c>
      <c r="B93">
        <v>92789795</v>
      </c>
      <c r="C93">
        <v>92789787</v>
      </c>
      <c r="D93">
        <v>49527755</v>
      </c>
      <c r="E93">
        <v>1</v>
      </c>
      <c r="F93">
        <v>1</v>
      </c>
      <c r="G93">
        <v>1</v>
      </c>
      <c r="H93">
        <v>3</v>
      </c>
      <c r="I93" t="s">
        <v>531</v>
      </c>
      <c r="J93" t="s">
        <v>532</v>
      </c>
      <c r="K93" t="s">
        <v>533</v>
      </c>
      <c r="L93">
        <v>1348</v>
      </c>
      <c r="N93">
        <v>1009</v>
      </c>
      <c r="O93" t="s">
        <v>127</v>
      </c>
      <c r="P93" t="s">
        <v>127</v>
      </c>
      <c r="Q93">
        <v>1000</v>
      </c>
      <c r="X93">
        <v>1E-3</v>
      </c>
      <c r="Y93">
        <v>424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1E-3</v>
      </c>
      <c r="AH93">
        <v>2</v>
      </c>
      <c r="AI93">
        <v>92789790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ROW(Source!A54)</f>
        <v>54</v>
      </c>
      <c r="B94">
        <v>92789796</v>
      </c>
      <c r="C94">
        <v>92789787</v>
      </c>
      <c r="D94">
        <v>49528287</v>
      </c>
      <c r="E94">
        <v>1</v>
      </c>
      <c r="F94">
        <v>1</v>
      </c>
      <c r="G94">
        <v>1</v>
      </c>
      <c r="H94">
        <v>3</v>
      </c>
      <c r="I94" t="s">
        <v>534</v>
      </c>
      <c r="J94" t="s">
        <v>535</v>
      </c>
      <c r="K94" t="s">
        <v>536</v>
      </c>
      <c r="L94">
        <v>1339</v>
      </c>
      <c r="N94">
        <v>1007</v>
      </c>
      <c r="O94" t="s">
        <v>73</v>
      </c>
      <c r="P94" t="s">
        <v>73</v>
      </c>
      <c r="Q94">
        <v>1</v>
      </c>
      <c r="X94">
        <v>6.5000000000000002E-2</v>
      </c>
      <c r="Y94">
        <v>600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6.5000000000000002E-2</v>
      </c>
      <c r="AH94">
        <v>2</v>
      </c>
      <c r="AI94">
        <v>92789791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ROW(Source!A54)</f>
        <v>54</v>
      </c>
      <c r="B95">
        <v>92789797</v>
      </c>
      <c r="C95">
        <v>92789787</v>
      </c>
      <c r="D95">
        <v>49528527</v>
      </c>
      <c r="E95">
        <v>1</v>
      </c>
      <c r="F95">
        <v>1</v>
      </c>
      <c r="G95">
        <v>1</v>
      </c>
      <c r="H95">
        <v>3</v>
      </c>
      <c r="I95" t="s">
        <v>537</v>
      </c>
      <c r="J95" t="s">
        <v>538</v>
      </c>
      <c r="K95" t="s">
        <v>539</v>
      </c>
      <c r="L95">
        <v>1339</v>
      </c>
      <c r="N95">
        <v>1007</v>
      </c>
      <c r="O95" t="s">
        <v>73</v>
      </c>
      <c r="P95" t="s">
        <v>73</v>
      </c>
      <c r="Q95">
        <v>1</v>
      </c>
      <c r="X95">
        <v>1E-3</v>
      </c>
      <c r="Y95">
        <v>519.79999999999995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1E-3</v>
      </c>
      <c r="AH95">
        <v>2</v>
      </c>
      <c r="AI95">
        <v>92789792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ROW(Source!A55)</f>
        <v>55</v>
      </c>
      <c r="B96">
        <v>92789802</v>
      </c>
      <c r="C96">
        <v>92789798</v>
      </c>
      <c r="D96">
        <v>49510753</v>
      </c>
      <c r="E96">
        <v>70</v>
      </c>
      <c r="F96">
        <v>1</v>
      </c>
      <c r="G96">
        <v>1</v>
      </c>
      <c r="H96">
        <v>1</v>
      </c>
      <c r="I96" t="s">
        <v>540</v>
      </c>
      <c r="J96" t="s">
        <v>6</v>
      </c>
      <c r="K96" t="s">
        <v>541</v>
      </c>
      <c r="L96">
        <v>1191</v>
      </c>
      <c r="N96">
        <v>1013</v>
      </c>
      <c r="O96" t="s">
        <v>386</v>
      </c>
      <c r="P96" t="s">
        <v>386</v>
      </c>
      <c r="Q96">
        <v>1</v>
      </c>
      <c r="X96">
        <v>95.38</v>
      </c>
      <c r="Y96">
        <v>0</v>
      </c>
      <c r="Z96">
        <v>0</v>
      </c>
      <c r="AA96">
        <v>0</v>
      </c>
      <c r="AB96">
        <v>9.51</v>
      </c>
      <c r="AC96">
        <v>0</v>
      </c>
      <c r="AD96">
        <v>1</v>
      </c>
      <c r="AE96">
        <v>1</v>
      </c>
      <c r="AF96" t="s">
        <v>6</v>
      </c>
      <c r="AG96">
        <v>95.38</v>
      </c>
      <c r="AH96">
        <v>2</v>
      </c>
      <c r="AI96">
        <v>92789799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ROW(Source!A55)</f>
        <v>55</v>
      </c>
      <c r="B97">
        <v>92789803</v>
      </c>
      <c r="C97">
        <v>92789798</v>
      </c>
      <c r="D97">
        <v>49673738</v>
      </c>
      <c r="E97">
        <v>1</v>
      </c>
      <c r="F97">
        <v>1</v>
      </c>
      <c r="G97">
        <v>1</v>
      </c>
      <c r="H97">
        <v>2</v>
      </c>
      <c r="I97" t="s">
        <v>542</v>
      </c>
      <c r="J97" t="s">
        <v>543</v>
      </c>
      <c r="K97" t="s">
        <v>544</v>
      </c>
      <c r="L97">
        <v>1367</v>
      </c>
      <c r="N97">
        <v>1011</v>
      </c>
      <c r="O97" t="s">
        <v>392</v>
      </c>
      <c r="P97" t="s">
        <v>392</v>
      </c>
      <c r="Q97">
        <v>1</v>
      </c>
      <c r="X97">
        <v>26.36</v>
      </c>
      <c r="Y97">
        <v>0</v>
      </c>
      <c r="Z97">
        <v>48.81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26.36</v>
      </c>
      <c r="AH97">
        <v>2</v>
      </c>
      <c r="AI97">
        <v>92789800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ROW(Source!A55)</f>
        <v>55</v>
      </c>
      <c r="B98">
        <v>92789804</v>
      </c>
      <c r="C98">
        <v>92789798</v>
      </c>
      <c r="D98">
        <v>49674191</v>
      </c>
      <c r="E98">
        <v>1</v>
      </c>
      <c r="F98">
        <v>1</v>
      </c>
      <c r="G98">
        <v>1</v>
      </c>
      <c r="H98">
        <v>2</v>
      </c>
      <c r="I98" t="s">
        <v>545</v>
      </c>
      <c r="J98" t="s">
        <v>546</v>
      </c>
      <c r="K98" t="s">
        <v>547</v>
      </c>
      <c r="L98">
        <v>1367</v>
      </c>
      <c r="N98">
        <v>1011</v>
      </c>
      <c r="O98" t="s">
        <v>392</v>
      </c>
      <c r="P98" t="s">
        <v>392</v>
      </c>
      <c r="Q98">
        <v>1</v>
      </c>
      <c r="X98">
        <v>52.71</v>
      </c>
      <c r="Y98">
        <v>0</v>
      </c>
      <c r="Z98">
        <v>1.53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52.71</v>
      </c>
      <c r="AH98">
        <v>2</v>
      </c>
      <c r="AI98">
        <v>92789801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ROW(Source!A56)</f>
        <v>56</v>
      </c>
      <c r="B99">
        <v>92789819</v>
      </c>
      <c r="C99">
        <v>92789805</v>
      </c>
      <c r="D99">
        <v>49510695</v>
      </c>
      <c r="E99">
        <v>70</v>
      </c>
      <c r="F99">
        <v>1</v>
      </c>
      <c r="G99">
        <v>1</v>
      </c>
      <c r="H99">
        <v>1</v>
      </c>
      <c r="I99" t="s">
        <v>548</v>
      </c>
      <c r="J99" t="s">
        <v>6</v>
      </c>
      <c r="K99" t="s">
        <v>549</v>
      </c>
      <c r="L99">
        <v>1191</v>
      </c>
      <c r="N99">
        <v>1013</v>
      </c>
      <c r="O99" t="s">
        <v>386</v>
      </c>
      <c r="P99" t="s">
        <v>386</v>
      </c>
      <c r="Q99">
        <v>1</v>
      </c>
      <c r="X99">
        <v>75.58</v>
      </c>
      <c r="Y99">
        <v>0</v>
      </c>
      <c r="Z99">
        <v>0</v>
      </c>
      <c r="AA99">
        <v>0</v>
      </c>
      <c r="AB99">
        <v>8.09</v>
      </c>
      <c r="AC99">
        <v>0</v>
      </c>
      <c r="AD99">
        <v>1</v>
      </c>
      <c r="AE99">
        <v>1</v>
      </c>
      <c r="AF99" t="s">
        <v>6</v>
      </c>
      <c r="AG99">
        <v>75.58</v>
      </c>
      <c r="AH99">
        <v>2</v>
      </c>
      <c r="AI99">
        <v>92789806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ROW(Source!A56)</f>
        <v>56</v>
      </c>
      <c r="B100">
        <v>92789820</v>
      </c>
      <c r="C100">
        <v>92789805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387</v>
      </c>
      <c r="J100" t="s">
        <v>6</v>
      </c>
      <c r="K100" t="s">
        <v>388</v>
      </c>
      <c r="L100">
        <v>1191</v>
      </c>
      <c r="N100">
        <v>1013</v>
      </c>
      <c r="O100" t="s">
        <v>386</v>
      </c>
      <c r="P100" t="s">
        <v>386</v>
      </c>
      <c r="Q100">
        <v>1</v>
      </c>
      <c r="X100">
        <v>0.43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</v>
      </c>
      <c r="AG100">
        <v>0.43</v>
      </c>
      <c r="AH100">
        <v>2</v>
      </c>
      <c r="AI100">
        <v>92789807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ROW(Source!A56)</f>
        <v>56</v>
      </c>
      <c r="B101">
        <v>92789821</v>
      </c>
      <c r="C101">
        <v>92789805</v>
      </c>
      <c r="D101">
        <v>49672708</v>
      </c>
      <c r="E101">
        <v>1</v>
      </c>
      <c r="F101">
        <v>1</v>
      </c>
      <c r="G101">
        <v>1</v>
      </c>
      <c r="H101">
        <v>2</v>
      </c>
      <c r="I101" t="s">
        <v>513</v>
      </c>
      <c r="J101" t="s">
        <v>514</v>
      </c>
      <c r="K101" t="s">
        <v>515</v>
      </c>
      <c r="L101">
        <v>1367</v>
      </c>
      <c r="N101">
        <v>1011</v>
      </c>
      <c r="O101" t="s">
        <v>392</v>
      </c>
      <c r="P101" t="s">
        <v>392</v>
      </c>
      <c r="Q101">
        <v>1</v>
      </c>
      <c r="X101">
        <v>0.23</v>
      </c>
      <c r="Y101">
        <v>0</v>
      </c>
      <c r="Z101">
        <v>1.7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0.23</v>
      </c>
      <c r="AH101">
        <v>2</v>
      </c>
      <c r="AI101">
        <v>92789808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ROW(Source!A56)</f>
        <v>56</v>
      </c>
      <c r="B102">
        <v>92789822</v>
      </c>
      <c r="C102">
        <v>92789805</v>
      </c>
      <c r="D102">
        <v>49673503</v>
      </c>
      <c r="E102">
        <v>1</v>
      </c>
      <c r="F102">
        <v>1</v>
      </c>
      <c r="G102">
        <v>1</v>
      </c>
      <c r="H102">
        <v>2</v>
      </c>
      <c r="I102" t="s">
        <v>420</v>
      </c>
      <c r="J102" t="s">
        <v>421</v>
      </c>
      <c r="K102" t="s">
        <v>422</v>
      </c>
      <c r="L102">
        <v>1367</v>
      </c>
      <c r="N102">
        <v>1011</v>
      </c>
      <c r="O102" t="s">
        <v>392</v>
      </c>
      <c r="P102" t="s">
        <v>392</v>
      </c>
      <c r="Q102">
        <v>1</v>
      </c>
      <c r="X102">
        <v>0.43</v>
      </c>
      <c r="Y102">
        <v>0</v>
      </c>
      <c r="Z102">
        <v>65.709999999999994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0.43</v>
      </c>
      <c r="AH102">
        <v>2</v>
      </c>
      <c r="AI102">
        <v>92789809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ROW(Source!A56)</f>
        <v>56</v>
      </c>
      <c r="B103">
        <v>92789823</v>
      </c>
      <c r="C103">
        <v>92789805</v>
      </c>
      <c r="D103">
        <v>49523203</v>
      </c>
      <c r="E103">
        <v>1</v>
      </c>
      <c r="F103">
        <v>1</v>
      </c>
      <c r="G103">
        <v>1</v>
      </c>
      <c r="H103">
        <v>3</v>
      </c>
      <c r="I103" t="s">
        <v>423</v>
      </c>
      <c r="J103" t="s">
        <v>424</v>
      </c>
      <c r="K103" t="s">
        <v>425</v>
      </c>
      <c r="L103">
        <v>1339</v>
      </c>
      <c r="N103">
        <v>1007</v>
      </c>
      <c r="O103" t="s">
        <v>73</v>
      </c>
      <c r="P103" t="s">
        <v>73</v>
      </c>
      <c r="Q103">
        <v>1</v>
      </c>
      <c r="X103">
        <v>1.37E-2</v>
      </c>
      <c r="Y103">
        <v>2.44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1.37E-2</v>
      </c>
      <c r="AH103">
        <v>2</v>
      </c>
      <c r="AI103">
        <v>92789810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ROW(Source!A56)</f>
        <v>56</v>
      </c>
      <c r="B104">
        <v>92789824</v>
      </c>
      <c r="C104">
        <v>92789805</v>
      </c>
      <c r="D104">
        <v>49525587</v>
      </c>
      <c r="E104">
        <v>1</v>
      </c>
      <c r="F104">
        <v>1</v>
      </c>
      <c r="G104">
        <v>1</v>
      </c>
      <c r="H104">
        <v>3</v>
      </c>
      <c r="I104" t="s">
        <v>550</v>
      </c>
      <c r="J104" t="s">
        <v>551</v>
      </c>
      <c r="K104" t="s">
        <v>552</v>
      </c>
      <c r="L104">
        <v>1348</v>
      </c>
      <c r="N104">
        <v>1009</v>
      </c>
      <c r="O104" t="s">
        <v>127</v>
      </c>
      <c r="P104" t="s">
        <v>127</v>
      </c>
      <c r="Q104">
        <v>1000</v>
      </c>
      <c r="X104">
        <v>5.8999999999999999E-3</v>
      </c>
      <c r="Y104">
        <v>11978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5.8999999999999999E-3</v>
      </c>
      <c r="AH104">
        <v>2</v>
      </c>
      <c r="AI104">
        <v>92789811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ROW(Source!A56)</f>
        <v>56</v>
      </c>
      <c r="B105">
        <v>92789825</v>
      </c>
      <c r="C105">
        <v>92789805</v>
      </c>
      <c r="D105">
        <v>49527726</v>
      </c>
      <c r="E105">
        <v>1</v>
      </c>
      <c r="F105">
        <v>1</v>
      </c>
      <c r="G105">
        <v>1</v>
      </c>
      <c r="H105">
        <v>3</v>
      </c>
      <c r="I105" t="s">
        <v>553</v>
      </c>
      <c r="J105" t="s">
        <v>554</v>
      </c>
      <c r="K105" t="s">
        <v>555</v>
      </c>
      <c r="L105">
        <v>1348</v>
      </c>
      <c r="N105">
        <v>1009</v>
      </c>
      <c r="O105" t="s">
        <v>127</v>
      </c>
      <c r="P105" t="s">
        <v>127</v>
      </c>
      <c r="Q105">
        <v>1000</v>
      </c>
      <c r="X105">
        <v>4.8999999999999998E-3</v>
      </c>
      <c r="Y105">
        <v>734.5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4.8999999999999998E-3</v>
      </c>
      <c r="AH105">
        <v>2</v>
      </c>
      <c r="AI105">
        <v>92789812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ROW(Source!A56)</f>
        <v>56</v>
      </c>
      <c r="B106">
        <v>92789826</v>
      </c>
      <c r="C106">
        <v>92789805</v>
      </c>
      <c r="D106">
        <v>49511719</v>
      </c>
      <c r="E106">
        <v>70</v>
      </c>
      <c r="F106">
        <v>1</v>
      </c>
      <c r="G106">
        <v>1</v>
      </c>
      <c r="H106">
        <v>3</v>
      </c>
      <c r="I106" t="s">
        <v>630</v>
      </c>
      <c r="J106" t="s">
        <v>6</v>
      </c>
      <c r="K106" t="s">
        <v>631</v>
      </c>
      <c r="L106">
        <v>1339</v>
      </c>
      <c r="N106">
        <v>1007</v>
      </c>
      <c r="O106" t="s">
        <v>73</v>
      </c>
      <c r="P106" t="s">
        <v>73</v>
      </c>
      <c r="Q106">
        <v>1</v>
      </c>
      <c r="X106">
        <v>1.04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1.04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ROW(Source!A56)</f>
        <v>56</v>
      </c>
      <c r="B107">
        <v>92789827</v>
      </c>
      <c r="C107">
        <v>92789805</v>
      </c>
      <c r="D107">
        <v>49542609</v>
      </c>
      <c r="E107">
        <v>1</v>
      </c>
      <c r="F107">
        <v>1</v>
      </c>
      <c r="G107">
        <v>1</v>
      </c>
      <c r="H107">
        <v>3</v>
      </c>
      <c r="I107" t="s">
        <v>556</v>
      </c>
      <c r="J107" t="s">
        <v>557</v>
      </c>
      <c r="K107" t="s">
        <v>558</v>
      </c>
      <c r="L107">
        <v>1348</v>
      </c>
      <c r="N107">
        <v>1009</v>
      </c>
      <c r="O107" t="s">
        <v>127</v>
      </c>
      <c r="P107" t="s">
        <v>127</v>
      </c>
      <c r="Q107">
        <v>1000</v>
      </c>
      <c r="X107">
        <v>5.0000000000000001E-4</v>
      </c>
      <c r="Y107">
        <v>10200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5.0000000000000001E-4</v>
      </c>
      <c r="AH107">
        <v>2</v>
      </c>
      <c r="AI107">
        <v>92789813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ROW(Source!A56)</f>
        <v>56</v>
      </c>
      <c r="B108">
        <v>92789828</v>
      </c>
      <c r="C108">
        <v>92789805</v>
      </c>
      <c r="D108">
        <v>49542647</v>
      </c>
      <c r="E108">
        <v>1</v>
      </c>
      <c r="F108">
        <v>1</v>
      </c>
      <c r="G108">
        <v>1</v>
      </c>
      <c r="H108">
        <v>3</v>
      </c>
      <c r="I108" t="s">
        <v>559</v>
      </c>
      <c r="J108" t="s">
        <v>560</v>
      </c>
      <c r="K108" t="s">
        <v>561</v>
      </c>
      <c r="L108">
        <v>1348</v>
      </c>
      <c r="N108">
        <v>1009</v>
      </c>
      <c r="O108" t="s">
        <v>127</v>
      </c>
      <c r="P108" t="s">
        <v>127</v>
      </c>
      <c r="Q108">
        <v>1000</v>
      </c>
      <c r="X108">
        <v>9.4999999999999998E-3</v>
      </c>
      <c r="Y108">
        <v>4455.2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9.4999999999999998E-3</v>
      </c>
      <c r="AH108">
        <v>2</v>
      </c>
      <c r="AI108">
        <v>92789814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ROW(Source!A56)</f>
        <v>56</v>
      </c>
      <c r="B109">
        <v>92789829</v>
      </c>
      <c r="C109">
        <v>92789805</v>
      </c>
      <c r="D109">
        <v>49543601</v>
      </c>
      <c r="E109">
        <v>1</v>
      </c>
      <c r="F109">
        <v>1</v>
      </c>
      <c r="G109">
        <v>1</v>
      </c>
      <c r="H109">
        <v>3</v>
      </c>
      <c r="I109" t="s">
        <v>562</v>
      </c>
      <c r="J109" t="s">
        <v>563</v>
      </c>
      <c r="K109" t="s">
        <v>564</v>
      </c>
      <c r="L109">
        <v>1348</v>
      </c>
      <c r="N109">
        <v>1009</v>
      </c>
      <c r="O109" t="s">
        <v>127</v>
      </c>
      <c r="P109" t="s">
        <v>127</v>
      </c>
      <c r="Q109">
        <v>1000</v>
      </c>
      <c r="X109">
        <v>0.05</v>
      </c>
      <c r="Y109">
        <v>5650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0.05</v>
      </c>
      <c r="AH109">
        <v>2</v>
      </c>
      <c r="AI109">
        <v>92789815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ROW(Source!A56)</f>
        <v>56</v>
      </c>
      <c r="B110">
        <v>92789830</v>
      </c>
      <c r="C110">
        <v>92789805</v>
      </c>
      <c r="D110">
        <v>49546633</v>
      </c>
      <c r="E110">
        <v>1</v>
      </c>
      <c r="F110">
        <v>1</v>
      </c>
      <c r="G110">
        <v>1</v>
      </c>
      <c r="H110">
        <v>3</v>
      </c>
      <c r="I110" t="s">
        <v>565</v>
      </c>
      <c r="J110" t="s">
        <v>566</v>
      </c>
      <c r="K110" t="s">
        <v>567</v>
      </c>
      <c r="L110">
        <v>1339</v>
      </c>
      <c r="N110">
        <v>1007</v>
      </c>
      <c r="O110" t="s">
        <v>73</v>
      </c>
      <c r="P110" t="s">
        <v>73</v>
      </c>
      <c r="Q110">
        <v>1</v>
      </c>
      <c r="X110">
        <v>0.21</v>
      </c>
      <c r="Y110">
        <v>1287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0.21</v>
      </c>
      <c r="AH110">
        <v>2</v>
      </c>
      <c r="AI110">
        <v>92789816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ROW(Source!A56)</f>
        <v>56</v>
      </c>
      <c r="B111">
        <v>92789831</v>
      </c>
      <c r="C111">
        <v>92789805</v>
      </c>
      <c r="D111">
        <v>49546817</v>
      </c>
      <c r="E111">
        <v>1</v>
      </c>
      <c r="F111">
        <v>1</v>
      </c>
      <c r="G111">
        <v>1</v>
      </c>
      <c r="H111">
        <v>3</v>
      </c>
      <c r="I111" t="s">
        <v>568</v>
      </c>
      <c r="J111" t="s">
        <v>569</v>
      </c>
      <c r="K111" t="s">
        <v>570</v>
      </c>
      <c r="L111">
        <v>1339</v>
      </c>
      <c r="N111">
        <v>1007</v>
      </c>
      <c r="O111" t="s">
        <v>73</v>
      </c>
      <c r="P111" t="s">
        <v>73</v>
      </c>
      <c r="Q111">
        <v>1</v>
      </c>
      <c r="X111">
        <v>0.18</v>
      </c>
      <c r="Y111">
        <v>1155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0.18</v>
      </c>
      <c r="AH111">
        <v>2</v>
      </c>
      <c r="AI111">
        <v>92789817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ROW(Source!A58)</f>
        <v>58</v>
      </c>
      <c r="B112">
        <v>92789836</v>
      </c>
      <c r="C112">
        <v>92789833</v>
      </c>
      <c r="D112">
        <v>49510715</v>
      </c>
      <c r="E112">
        <v>70</v>
      </c>
      <c r="F112">
        <v>1</v>
      </c>
      <c r="G112">
        <v>1</v>
      </c>
      <c r="H112">
        <v>1</v>
      </c>
      <c r="I112" t="s">
        <v>405</v>
      </c>
      <c r="J112" t="s">
        <v>6</v>
      </c>
      <c r="K112" t="s">
        <v>406</v>
      </c>
      <c r="L112">
        <v>1191</v>
      </c>
      <c r="N112">
        <v>1013</v>
      </c>
      <c r="O112" t="s">
        <v>386</v>
      </c>
      <c r="P112" t="s">
        <v>386</v>
      </c>
      <c r="Q112">
        <v>1</v>
      </c>
      <c r="X112">
        <v>24.7</v>
      </c>
      <c r="Y112">
        <v>0</v>
      </c>
      <c r="Z112">
        <v>0</v>
      </c>
      <c r="AA112">
        <v>0</v>
      </c>
      <c r="AB112">
        <v>8.5299999999999994</v>
      </c>
      <c r="AC112">
        <v>0</v>
      </c>
      <c r="AD112">
        <v>1</v>
      </c>
      <c r="AE112">
        <v>1</v>
      </c>
      <c r="AF112" t="s">
        <v>6</v>
      </c>
      <c r="AG112">
        <v>24.7</v>
      </c>
      <c r="AH112">
        <v>2</v>
      </c>
      <c r="AI112">
        <v>92789834</v>
      </c>
      <c r="AJ112">
        <v>111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ROW(Source!A58)</f>
        <v>58</v>
      </c>
      <c r="B113">
        <v>92789837</v>
      </c>
      <c r="C113">
        <v>92789833</v>
      </c>
      <c r="D113">
        <v>49523203</v>
      </c>
      <c r="E113">
        <v>1</v>
      </c>
      <c r="F113">
        <v>1</v>
      </c>
      <c r="G113">
        <v>1</v>
      </c>
      <c r="H113">
        <v>3</v>
      </c>
      <c r="I113" t="s">
        <v>423</v>
      </c>
      <c r="J113" t="s">
        <v>424</v>
      </c>
      <c r="K113" t="s">
        <v>425</v>
      </c>
      <c r="L113">
        <v>1339</v>
      </c>
      <c r="N113">
        <v>1007</v>
      </c>
      <c r="O113" t="s">
        <v>73</v>
      </c>
      <c r="P113" t="s">
        <v>73</v>
      </c>
      <c r="Q113">
        <v>1</v>
      </c>
      <c r="X113">
        <v>64.8</v>
      </c>
      <c r="Y113">
        <v>2.44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64.8</v>
      </c>
      <c r="AH113">
        <v>2</v>
      </c>
      <c r="AI113">
        <v>92789835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ROW(Source!A59)</f>
        <v>59</v>
      </c>
      <c r="B114">
        <v>92789841</v>
      </c>
      <c r="C114">
        <v>92789838</v>
      </c>
      <c r="D114">
        <v>49510657</v>
      </c>
      <c r="E114">
        <v>70</v>
      </c>
      <c r="F114">
        <v>1</v>
      </c>
      <c r="G114">
        <v>1</v>
      </c>
      <c r="H114">
        <v>1</v>
      </c>
      <c r="I114" t="s">
        <v>571</v>
      </c>
      <c r="J114" t="s">
        <v>6</v>
      </c>
      <c r="K114" t="s">
        <v>572</v>
      </c>
      <c r="L114">
        <v>1191</v>
      </c>
      <c r="N114">
        <v>1013</v>
      </c>
      <c r="O114" t="s">
        <v>386</v>
      </c>
      <c r="P114" t="s">
        <v>386</v>
      </c>
      <c r="Q114">
        <v>1</v>
      </c>
      <c r="X114">
        <v>88.5</v>
      </c>
      <c r="Y114">
        <v>0</v>
      </c>
      <c r="Z114">
        <v>0</v>
      </c>
      <c r="AA114">
        <v>0</v>
      </c>
      <c r="AB114">
        <v>7.5</v>
      </c>
      <c r="AC114">
        <v>0</v>
      </c>
      <c r="AD114">
        <v>1</v>
      </c>
      <c r="AE114">
        <v>1</v>
      </c>
      <c r="AF114" t="s">
        <v>6</v>
      </c>
      <c r="AG114">
        <v>88.5</v>
      </c>
      <c r="AH114">
        <v>2</v>
      </c>
      <c r="AI114">
        <v>92789839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ROW(Source!A61)</f>
        <v>61</v>
      </c>
      <c r="B115">
        <v>92789845</v>
      </c>
      <c r="C115">
        <v>92789843</v>
      </c>
      <c r="D115">
        <v>49510657</v>
      </c>
      <c r="E115">
        <v>70</v>
      </c>
      <c r="F115">
        <v>1</v>
      </c>
      <c r="G115">
        <v>1</v>
      </c>
      <c r="H115">
        <v>1</v>
      </c>
      <c r="I115" t="s">
        <v>571</v>
      </c>
      <c r="J115" t="s">
        <v>6</v>
      </c>
      <c r="K115" t="s">
        <v>572</v>
      </c>
      <c r="L115">
        <v>1191</v>
      </c>
      <c r="N115">
        <v>1013</v>
      </c>
      <c r="O115" t="s">
        <v>386</v>
      </c>
      <c r="P115" t="s">
        <v>386</v>
      </c>
      <c r="Q115">
        <v>1</v>
      </c>
      <c r="X115">
        <v>88.5</v>
      </c>
      <c r="Y115">
        <v>0</v>
      </c>
      <c r="Z115">
        <v>0</v>
      </c>
      <c r="AA115">
        <v>0</v>
      </c>
      <c r="AB115">
        <v>7.5</v>
      </c>
      <c r="AC115">
        <v>0</v>
      </c>
      <c r="AD115">
        <v>1</v>
      </c>
      <c r="AE115">
        <v>1</v>
      </c>
      <c r="AF115" t="s">
        <v>6</v>
      </c>
      <c r="AG115">
        <v>88.5</v>
      </c>
      <c r="AH115">
        <v>2</v>
      </c>
      <c r="AI115">
        <v>92789844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ROW(Source!A62)</f>
        <v>62</v>
      </c>
      <c r="B116">
        <v>92789850</v>
      </c>
      <c r="C116">
        <v>92789846</v>
      </c>
      <c r="D116">
        <v>49510905</v>
      </c>
      <c r="E116">
        <v>70</v>
      </c>
      <c r="F116">
        <v>1</v>
      </c>
      <c r="G116">
        <v>1</v>
      </c>
      <c r="H116">
        <v>1</v>
      </c>
      <c r="I116" t="s">
        <v>387</v>
      </c>
      <c r="J116" t="s">
        <v>6</v>
      </c>
      <c r="K116" t="s">
        <v>388</v>
      </c>
      <c r="L116">
        <v>1191</v>
      </c>
      <c r="N116">
        <v>1013</v>
      </c>
      <c r="O116" t="s">
        <v>386</v>
      </c>
      <c r="P116" t="s">
        <v>386</v>
      </c>
      <c r="Q116">
        <v>1</v>
      </c>
      <c r="X116">
        <v>6.91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6</v>
      </c>
      <c r="AG116">
        <v>6.91</v>
      </c>
      <c r="AH116">
        <v>2</v>
      </c>
      <c r="AI116">
        <v>92789847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ROW(Source!A62)</f>
        <v>62</v>
      </c>
      <c r="B117">
        <v>92789851</v>
      </c>
      <c r="C117">
        <v>92789846</v>
      </c>
      <c r="D117">
        <v>49672021</v>
      </c>
      <c r="E117">
        <v>1</v>
      </c>
      <c r="F117">
        <v>1</v>
      </c>
      <c r="G117">
        <v>1</v>
      </c>
      <c r="H117">
        <v>2</v>
      </c>
      <c r="I117" t="s">
        <v>573</v>
      </c>
      <c r="J117" t="s">
        <v>574</v>
      </c>
      <c r="K117" t="s">
        <v>575</v>
      </c>
      <c r="L117">
        <v>1367</v>
      </c>
      <c r="N117">
        <v>1011</v>
      </c>
      <c r="O117" t="s">
        <v>392</v>
      </c>
      <c r="P117" t="s">
        <v>392</v>
      </c>
      <c r="Q117">
        <v>1</v>
      </c>
      <c r="X117">
        <v>6.91</v>
      </c>
      <c r="Y117">
        <v>0</v>
      </c>
      <c r="Z117">
        <v>59.47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6.91</v>
      </c>
      <c r="AH117">
        <v>2</v>
      </c>
      <c r="AI117">
        <v>92789848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ROW(Source!A64)</f>
        <v>64</v>
      </c>
      <c r="B118">
        <v>92789856</v>
      </c>
      <c r="C118">
        <v>92789853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387</v>
      </c>
      <c r="J118" t="s">
        <v>6</v>
      </c>
      <c r="K118" t="s">
        <v>388</v>
      </c>
      <c r="L118">
        <v>1191</v>
      </c>
      <c r="N118">
        <v>1013</v>
      </c>
      <c r="O118" t="s">
        <v>386</v>
      </c>
      <c r="P118" t="s">
        <v>386</v>
      </c>
      <c r="Q118">
        <v>1</v>
      </c>
      <c r="X118">
        <v>8.06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8.06</v>
      </c>
      <c r="AH118">
        <v>2</v>
      </c>
      <c r="AI118">
        <v>92789854</v>
      </c>
      <c r="AJ118">
        <v>119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ROW(Source!A64)</f>
        <v>64</v>
      </c>
      <c r="B119">
        <v>92789857</v>
      </c>
      <c r="C119">
        <v>92789853</v>
      </c>
      <c r="D119">
        <v>49672021</v>
      </c>
      <c r="E119">
        <v>1</v>
      </c>
      <c r="F119">
        <v>1</v>
      </c>
      <c r="G119">
        <v>1</v>
      </c>
      <c r="H119">
        <v>2</v>
      </c>
      <c r="I119" t="s">
        <v>573</v>
      </c>
      <c r="J119" t="s">
        <v>574</v>
      </c>
      <c r="K119" t="s">
        <v>575</v>
      </c>
      <c r="L119">
        <v>1367</v>
      </c>
      <c r="N119">
        <v>1011</v>
      </c>
      <c r="O119" t="s">
        <v>392</v>
      </c>
      <c r="P119" t="s">
        <v>392</v>
      </c>
      <c r="Q119">
        <v>1</v>
      </c>
      <c r="X119">
        <v>8.06</v>
      </c>
      <c r="Y119">
        <v>0</v>
      </c>
      <c r="Z119">
        <v>59.47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8.06</v>
      </c>
      <c r="AH119">
        <v>2</v>
      </c>
      <c r="AI119">
        <v>92789855</v>
      </c>
      <c r="AJ119">
        <v>120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ROW(Source!A65)</f>
        <v>65</v>
      </c>
      <c r="B120">
        <v>92789863</v>
      </c>
      <c r="C120">
        <v>92789858</v>
      </c>
      <c r="D120">
        <v>49510715</v>
      </c>
      <c r="E120">
        <v>70</v>
      </c>
      <c r="F120">
        <v>1</v>
      </c>
      <c r="G120">
        <v>1</v>
      </c>
      <c r="H120">
        <v>1</v>
      </c>
      <c r="I120" t="s">
        <v>405</v>
      </c>
      <c r="J120" t="s">
        <v>6</v>
      </c>
      <c r="K120" t="s">
        <v>406</v>
      </c>
      <c r="L120">
        <v>1191</v>
      </c>
      <c r="N120">
        <v>1013</v>
      </c>
      <c r="O120" t="s">
        <v>386</v>
      </c>
      <c r="P120" t="s">
        <v>386</v>
      </c>
      <c r="Q120">
        <v>1</v>
      </c>
      <c r="X120">
        <v>12.53</v>
      </c>
      <c r="Y120">
        <v>0</v>
      </c>
      <c r="Z120">
        <v>0</v>
      </c>
      <c r="AA120">
        <v>0</v>
      </c>
      <c r="AB120">
        <v>8.5299999999999994</v>
      </c>
      <c r="AC120">
        <v>0</v>
      </c>
      <c r="AD120">
        <v>1</v>
      </c>
      <c r="AE120">
        <v>1</v>
      </c>
      <c r="AF120" t="s">
        <v>6</v>
      </c>
      <c r="AG120">
        <v>12.53</v>
      </c>
      <c r="AH120">
        <v>2</v>
      </c>
      <c r="AI120">
        <v>92789859</v>
      </c>
      <c r="AJ120">
        <v>121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ROW(Source!A65)</f>
        <v>65</v>
      </c>
      <c r="B121">
        <v>92789864</v>
      </c>
      <c r="C121">
        <v>92789858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387</v>
      </c>
      <c r="J121" t="s">
        <v>6</v>
      </c>
      <c r="K121" t="s">
        <v>388</v>
      </c>
      <c r="L121">
        <v>1191</v>
      </c>
      <c r="N121">
        <v>1013</v>
      </c>
      <c r="O121" t="s">
        <v>386</v>
      </c>
      <c r="P121" t="s">
        <v>386</v>
      </c>
      <c r="Q121">
        <v>1</v>
      </c>
      <c r="X121">
        <v>2.62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6</v>
      </c>
      <c r="AG121">
        <v>2.62</v>
      </c>
      <c r="AH121">
        <v>2</v>
      </c>
      <c r="AI121">
        <v>92789860</v>
      </c>
      <c r="AJ121">
        <v>122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ROW(Source!A65)</f>
        <v>65</v>
      </c>
      <c r="B122">
        <v>92789865</v>
      </c>
      <c r="C122">
        <v>92789858</v>
      </c>
      <c r="D122">
        <v>49673046</v>
      </c>
      <c r="E122">
        <v>1</v>
      </c>
      <c r="F122">
        <v>1</v>
      </c>
      <c r="G122">
        <v>1</v>
      </c>
      <c r="H122">
        <v>2</v>
      </c>
      <c r="I122" t="s">
        <v>576</v>
      </c>
      <c r="J122" t="s">
        <v>577</v>
      </c>
      <c r="K122" t="s">
        <v>578</v>
      </c>
      <c r="L122">
        <v>1367</v>
      </c>
      <c r="N122">
        <v>1011</v>
      </c>
      <c r="O122" t="s">
        <v>392</v>
      </c>
      <c r="P122" t="s">
        <v>392</v>
      </c>
      <c r="Q122">
        <v>1</v>
      </c>
      <c r="X122">
        <v>10.5</v>
      </c>
      <c r="Y122">
        <v>0</v>
      </c>
      <c r="Z122">
        <v>0.55000000000000004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10.5</v>
      </c>
      <c r="AH122">
        <v>2</v>
      </c>
      <c r="AI122">
        <v>92789861</v>
      </c>
      <c r="AJ122">
        <v>123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ROW(Source!A65)</f>
        <v>65</v>
      </c>
      <c r="B123">
        <v>92789866</v>
      </c>
      <c r="C123">
        <v>92789858</v>
      </c>
      <c r="D123">
        <v>49673729</v>
      </c>
      <c r="E123">
        <v>1</v>
      </c>
      <c r="F123">
        <v>1</v>
      </c>
      <c r="G123">
        <v>1</v>
      </c>
      <c r="H123">
        <v>2</v>
      </c>
      <c r="I123" t="s">
        <v>579</v>
      </c>
      <c r="J123" t="s">
        <v>580</v>
      </c>
      <c r="K123" t="s">
        <v>581</v>
      </c>
      <c r="L123">
        <v>1367</v>
      </c>
      <c r="N123">
        <v>1011</v>
      </c>
      <c r="O123" t="s">
        <v>392</v>
      </c>
      <c r="P123" t="s">
        <v>392</v>
      </c>
      <c r="Q123">
        <v>1</v>
      </c>
      <c r="X123">
        <v>2.62</v>
      </c>
      <c r="Y123">
        <v>0</v>
      </c>
      <c r="Z123">
        <v>90</v>
      </c>
      <c r="AA123">
        <v>10.06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2.62</v>
      </c>
      <c r="AH123">
        <v>2</v>
      </c>
      <c r="AI123">
        <v>92789862</v>
      </c>
      <c r="AJ123">
        <v>124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ROW(Source!A66)</f>
        <v>66</v>
      </c>
      <c r="B124">
        <v>92789887</v>
      </c>
      <c r="C124">
        <v>92789867</v>
      </c>
      <c r="D124">
        <v>49510711</v>
      </c>
      <c r="E124">
        <v>70</v>
      </c>
      <c r="F124">
        <v>1</v>
      </c>
      <c r="G124">
        <v>1</v>
      </c>
      <c r="H124">
        <v>1</v>
      </c>
      <c r="I124" t="s">
        <v>582</v>
      </c>
      <c r="J124" t="s">
        <v>6</v>
      </c>
      <c r="K124" t="s">
        <v>583</v>
      </c>
      <c r="L124">
        <v>1191</v>
      </c>
      <c r="N124">
        <v>1013</v>
      </c>
      <c r="O124" t="s">
        <v>386</v>
      </c>
      <c r="P124" t="s">
        <v>386</v>
      </c>
      <c r="Q124">
        <v>1</v>
      </c>
      <c r="X124">
        <v>302</v>
      </c>
      <c r="Y124">
        <v>0</v>
      </c>
      <c r="Z124">
        <v>0</v>
      </c>
      <c r="AA124">
        <v>0</v>
      </c>
      <c r="AB124">
        <v>8.4600000000000009</v>
      </c>
      <c r="AC124">
        <v>0</v>
      </c>
      <c r="AD124">
        <v>1</v>
      </c>
      <c r="AE124">
        <v>1</v>
      </c>
      <c r="AF124" t="s">
        <v>6</v>
      </c>
      <c r="AG124">
        <v>302</v>
      </c>
      <c r="AH124">
        <v>2</v>
      </c>
      <c r="AI124">
        <v>92789868</v>
      </c>
      <c r="AJ124">
        <v>125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ROW(Source!A66)</f>
        <v>66</v>
      </c>
      <c r="B125">
        <v>92789888</v>
      </c>
      <c r="C125">
        <v>92789867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387</v>
      </c>
      <c r="J125" t="s">
        <v>6</v>
      </c>
      <c r="K125" t="s">
        <v>388</v>
      </c>
      <c r="L125">
        <v>1191</v>
      </c>
      <c r="N125">
        <v>1013</v>
      </c>
      <c r="O125" t="s">
        <v>386</v>
      </c>
      <c r="P125" t="s">
        <v>386</v>
      </c>
      <c r="Q125">
        <v>1</v>
      </c>
      <c r="X125">
        <v>48.23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6</v>
      </c>
      <c r="AG125">
        <v>48.23</v>
      </c>
      <c r="AH125">
        <v>2</v>
      </c>
      <c r="AI125">
        <v>92789869</v>
      </c>
      <c r="AJ125">
        <v>126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ROW(Source!A66)</f>
        <v>66</v>
      </c>
      <c r="B126">
        <v>92789889</v>
      </c>
      <c r="C126">
        <v>92789867</v>
      </c>
      <c r="D126">
        <v>49672573</v>
      </c>
      <c r="E126">
        <v>1</v>
      </c>
      <c r="F126">
        <v>1</v>
      </c>
      <c r="G126">
        <v>1</v>
      </c>
      <c r="H126">
        <v>2</v>
      </c>
      <c r="I126" t="s">
        <v>417</v>
      </c>
      <c r="J126" t="s">
        <v>418</v>
      </c>
      <c r="K126" t="s">
        <v>419</v>
      </c>
      <c r="L126">
        <v>1367</v>
      </c>
      <c r="N126">
        <v>1011</v>
      </c>
      <c r="O126" t="s">
        <v>392</v>
      </c>
      <c r="P126" t="s">
        <v>392</v>
      </c>
      <c r="Q126">
        <v>1</v>
      </c>
      <c r="X126">
        <v>1.1399999999999999</v>
      </c>
      <c r="Y126">
        <v>0</v>
      </c>
      <c r="Z126">
        <v>115.4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1.1399999999999999</v>
      </c>
      <c r="AH126">
        <v>2</v>
      </c>
      <c r="AI126">
        <v>92789870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ROW(Source!A66)</f>
        <v>66</v>
      </c>
      <c r="B127">
        <v>92789890</v>
      </c>
      <c r="C127">
        <v>92789867</v>
      </c>
      <c r="D127">
        <v>49672727</v>
      </c>
      <c r="E127">
        <v>1</v>
      </c>
      <c r="F127">
        <v>1</v>
      </c>
      <c r="G127">
        <v>1</v>
      </c>
      <c r="H127">
        <v>2</v>
      </c>
      <c r="I127" t="s">
        <v>412</v>
      </c>
      <c r="J127" t="s">
        <v>413</v>
      </c>
      <c r="K127" t="s">
        <v>414</v>
      </c>
      <c r="L127">
        <v>1367</v>
      </c>
      <c r="N127">
        <v>1011</v>
      </c>
      <c r="O127" t="s">
        <v>392</v>
      </c>
      <c r="P127" t="s">
        <v>392</v>
      </c>
      <c r="Q127">
        <v>1</v>
      </c>
      <c r="X127">
        <v>2.88</v>
      </c>
      <c r="Y127">
        <v>0</v>
      </c>
      <c r="Z127">
        <v>89.99</v>
      </c>
      <c r="AA127">
        <v>10.06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2.88</v>
      </c>
      <c r="AH127">
        <v>2</v>
      </c>
      <c r="AI127">
        <v>92789871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ROW(Source!A66)</f>
        <v>66</v>
      </c>
      <c r="B128">
        <v>92789891</v>
      </c>
      <c r="C128">
        <v>92789867</v>
      </c>
      <c r="D128">
        <v>49672851</v>
      </c>
      <c r="E128">
        <v>1</v>
      </c>
      <c r="F128">
        <v>1</v>
      </c>
      <c r="G128">
        <v>1</v>
      </c>
      <c r="H128">
        <v>2</v>
      </c>
      <c r="I128" t="s">
        <v>584</v>
      </c>
      <c r="J128" t="s">
        <v>585</v>
      </c>
      <c r="K128" t="s">
        <v>586</v>
      </c>
      <c r="L128">
        <v>1367</v>
      </c>
      <c r="N128">
        <v>1011</v>
      </c>
      <c r="O128" t="s">
        <v>392</v>
      </c>
      <c r="P128" t="s">
        <v>392</v>
      </c>
      <c r="Q128">
        <v>1</v>
      </c>
      <c r="X128">
        <v>18.71</v>
      </c>
      <c r="Y128">
        <v>0</v>
      </c>
      <c r="Z128">
        <v>0.5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18.71</v>
      </c>
      <c r="AH128">
        <v>2</v>
      </c>
      <c r="AI128">
        <v>92789872</v>
      </c>
      <c r="AJ128">
        <v>129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ROW(Source!A66)</f>
        <v>66</v>
      </c>
      <c r="B129">
        <v>92789892</v>
      </c>
      <c r="C129">
        <v>92789867</v>
      </c>
      <c r="D129">
        <v>49672974</v>
      </c>
      <c r="E129">
        <v>1</v>
      </c>
      <c r="F129">
        <v>1</v>
      </c>
      <c r="G129">
        <v>1</v>
      </c>
      <c r="H129">
        <v>2</v>
      </c>
      <c r="I129" t="s">
        <v>587</v>
      </c>
      <c r="J129" t="s">
        <v>588</v>
      </c>
      <c r="K129" t="s">
        <v>589</v>
      </c>
      <c r="L129">
        <v>1367</v>
      </c>
      <c r="N129">
        <v>1011</v>
      </c>
      <c r="O129" t="s">
        <v>392</v>
      </c>
      <c r="P129" t="s">
        <v>392</v>
      </c>
      <c r="Q129">
        <v>1</v>
      </c>
      <c r="X129">
        <v>6.25</v>
      </c>
      <c r="Y129">
        <v>0</v>
      </c>
      <c r="Z129">
        <v>30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6.25</v>
      </c>
      <c r="AH129">
        <v>2</v>
      </c>
      <c r="AI129">
        <v>92789873</v>
      </c>
      <c r="AJ129">
        <v>130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ROW(Source!A66)</f>
        <v>66</v>
      </c>
      <c r="B130">
        <v>92789893</v>
      </c>
      <c r="C130">
        <v>92789867</v>
      </c>
      <c r="D130">
        <v>49673450</v>
      </c>
      <c r="E130">
        <v>1</v>
      </c>
      <c r="F130">
        <v>1</v>
      </c>
      <c r="G130">
        <v>1</v>
      </c>
      <c r="H130">
        <v>2</v>
      </c>
      <c r="I130" t="s">
        <v>590</v>
      </c>
      <c r="J130" t="s">
        <v>591</v>
      </c>
      <c r="K130" t="s">
        <v>592</v>
      </c>
      <c r="L130">
        <v>1367</v>
      </c>
      <c r="N130">
        <v>1011</v>
      </c>
      <c r="O130" t="s">
        <v>392</v>
      </c>
      <c r="P130" t="s">
        <v>392</v>
      </c>
      <c r="Q130">
        <v>1</v>
      </c>
      <c r="X130">
        <v>22.3</v>
      </c>
      <c r="Y130">
        <v>0</v>
      </c>
      <c r="Z130">
        <v>110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22.3</v>
      </c>
      <c r="AH130">
        <v>2</v>
      </c>
      <c r="AI130">
        <v>92789874</v>
      </c>
      <c r="AJ130">
        <v>131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ROW(Source!A66)</f>
        <v>66</v>
      </c>
      <c r="B131">
        <v>92789894</v>
      </c>
      <c r="C131">
        <v>92789867</v>
      </c>
      <c r="D131">
        <v>49673503</v>
      </c>
      <c r="E131">
        <v>1</v>
      </c>
      <c r="F131">
        <v>1</v>
      </c>
      <c r="G131">
        <v>1</v>
      </c>
      <c r="H131">
        <v>2</v>
      </c>
      <c r="I131" t="s">
        <v>420</v>
      </c>
      <c r="J131" t="s">
        <v>421</v>
      </c>
      <c r="K131" t="s">
        <v>422</v>
      </c>
      <c r="L131">
        <v>1367</v>
      </c>
      <c r="N131">
        <v>1011</v>
      </c>
      <c r="O131" t="s">
        <v>392</v>
      </c>
      <c r="P131" t="s">
        <v>392</v>
      </c>
      <c r="Q131">
        <v>1</v>
      </c>
      <c r="X131">
        <v>3.2</v>
      </c>
      <c r="Y131">
        <v>0</v>
      </c>
      <c r="Z131">
        <v>65.709999999999994</v>
      </c>
      <c r="AA131">
        <v>11.6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3.2</v>
      </c>
      <c r="AH131">
        <v>2</v>
      </c>
      <c r="AI131">
        <v>92789875</v>
      </c>
      <c r="AJ131">
        <v>132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ROW(Source!A66)</f>
        <v>66</v>
      </c>
      <c r="B132">
        <v>92789895</v>
      </c>
      <c r="C132">
        <v>92789867</v>
      </c>
      <c r="D132">
        <v>49673591</v>
      </c>
      <c r="E132">
        <v>1</v>
      </c>
      <c r="F132">
        <v>1</v>
      </c>
      <c r="G132">
        <v>1</v>
      </c>
      <c r="H132">
        <v>2</v>
      </c>
      <c r="I132" t="s">
        <v>593</v>
      </c>
      <c r="J132" t="s">
        <v>594</v>
      </c>
      <c r="K132" t="s">
        <v>595</v>
      </c>
      <c r="L132">
        <v>1367</v>
      </c>
      <c r="N132">
        <v>1011</v>
      </c>
      <c r="O132" t="s">
        <v>392</v>
      </c>
      <c r="P132" t="s">
        <v>392</v>
      </c>
      <c r="Q132">
        <v>1</v>
      </c>
      <c r="X132">
        <v>18.71</v>
      </c>
      <c r="Y132">
        <v>0</v>
      </c>
      <c r="Z132">
        <v>22.29</v>
      </c>
      <c r="AA132">
        <v>11.6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18.71</v>
      </c>
      <c r="AH132">
        <v>2</v>
      </c>
      <c r="AI132">
        <v>92789876</v>
      </c>
      <c r="AJ132">
        <v>133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ROW(Source!A66)</f>
        <v>66</v>
      </c>
      <c r="B133">
        <v>92789896</v>
      </c>
      <c r="C133">
        <v>92789867</v>
      </c>
      <c r="D133">
        <v>49521297</v>
      </c>
      <c r="E133">
        <v>1</v>
      </c>
      <c r="F133">
        <v>1</v>
      </c>
      <c r="G133">
        <v>1</v>
      </c>
      <c r="H133">
        <v>3</v>
      </c>
      <c r="I133" t="s">
        <v>596</v>
      </c>
      <c r="J133" t="s">
        <v>597</v>
      </c>
      <c r="K133" t="s">
        <v>598</v>
      </c>
      <c r="L133">
        <v>1348</v>
      </c>
      <c r="N133">
        <v>1009</v>
      </c>
      <c r="O133" t="s">
        <v>127</v>
      </c>
      <c r="P133" t="s">
        <v>127</v>
      </c>
      <c r="Q133">
        <v>1000</v>
      </c>
      <c r="X133">
        <v>7.0000000000000001E-3</v>
      </c>
      <c r="Y133">
        <v>1690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7.0000000000000001E-3</v>
      </c>
      <c r="AH133">
        <v>2</v>
      </c>
      <c r="AI133">
        <v>92789877</v>
      </c>
      <c r="AJ133">
        <v>134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ROW(Source!A66)</f>
        <v>66</v>
      </c>
      <c r="B134">
        <v>92789897</v>
      </c>
      <c r="C134">
        <v>92789867</v>
      </c>
      <c r="D134">
        <v>49523203</v>
      </c>
      <c r="E134">
        <v>1</v>
      </c>
      <c r="F134">
        <v>1</v>
      </c>
      <c r="G134">
        <v>1</v>
      </c>
      <c r="H134">
        <v>3</v>
      </c>
      <c r="I134" t="s">
        <v>423</v>
      </c>
      <c r="J134" t="s">
        <v>424</v>
      </c>
      <c r="K134" t="s">
        <v>425</v>
      </c>
      <c r="L134">
        <v>1339</v>
      </c>
      <c r="N134">
        <v>1007</v>
      </c>
      <c r="O134" t="s">
        <v>73</v>
      </c>
      <c r="P134" t="s">
        <v>73</v>
      </c>
      <c r="Q134">
        <v>1</v>
      </c>
      <c r="X134">
        <v>178</v>
      </c>
      <c r="Y134">
        <v>2.44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178</v>
      </c>
      <c r="AH134">
        <v>2</v>
      </c>
      <c r="AI134">
        <v>92789878</v>
      </c>
      <c r="AJ134">
        <v>135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ROW(Source!A66)</f>
        <v>66</v>
      </c>
      <c r="B135">
        <v>92789898</v>
      </c>
      <c r="C135">
        <v>92789867</v>
      </c>
      <c r="D135">
        <v>49526698</v>
      </c>
      <c r="E135">
        <v>1</v>
      </c>
      <c r="F135">
        <v>1</v>
      </c>
      <c r="G135">
        <v>1</v>
      </c>
      <c r="H135">
        <v>3</v>
      </c>
      <c r="I135" t="s">
        <v>470</v>
      </c>
      <c r="J135" t="s">
        <v>471</v>
      </c>
      <c r="K135" t="s">
        <v>472</v>
      </c>
      <c r="L135">
        <v>1330</v>
      </c>
      <c r="N135">
        <v>1005</v>
      </c>
      <c r="O135" t="s">
        <v>473</v>
      </c>
      <c r="P135" t="s">
        <v>473</v>
      </c>
      <c r="Q135">
        <v>10</v>
      </c>
      <c r="X135">
        <v>11</v>
      </c>
      <c r="Y135">
        <v>84.75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11</v>
      </c>
      <c r="AH135">
        <v>2</v>
      </c>
      <c r="AI135">
        <v>92789879</v>
      </c>
      <c r="AJ135">
        <v>136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ROW(Source!A66)</f>
        <v>66</v>
      </c>
      <c r="B136">
        <v>92789899</v>
      </c>
      <c r="C136">
        <v>92789867</v>
      </c>
      <c r="D136">
        <v>49527507</v>
      </c>
      <c r="E136">
        <v>1</v>
      </c>
      <c r="F136">
        <v>1</v>
      </c>
      <c r="G136">
        <v>1</v>
      </c>
      <c r="H136">
        <v>3</v>
      </c>
      <c r="I136" t="s">
        <v>71</v>
      </c>
      <c r="J136" t="s">
        <v>74</v>
      </c>
      <c r="K136" t="s">
        <v>72</v>
      </c>
      <c r="L136">
        <v>1339</v>
      </c>
      <c r="N136">
        <v>1007</v>
      </c>
      <c r="O136" t="s">
        <v>73</v>
      </c>
      <c r="P136" t="s">
        <v>73</v>
      </c>
      <c r="Q136">
        <v>1</v>
      </c>
      <c r="X136">
        <v>40</v>
      </c>
      <c r="Y136">
        <v>59.99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40</v>
      </c>
      <c r="AH136">
        <v>2</v>
      </c>
      <c r="AI136">
        <v>92789880</v>
      </c>
      <c r="AJ136">
        <v>137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ROW(Source!A66)</f>
        <v>66</v>
      </c>
      <c r="B137">
        <v>92789900</v>
      </c>
      <c r="C137">
        <v>92789867</v>
      </c>
      <c r="D137">
        <v>49511709</v>
      </c>
      <c r="E137">
        <v>70</v>
      </c>
      <c r="F137">
        <v>1</v>
      </c>
      <c r="G137">
        <v>1</v>
      </c>
      <c r="H137">
        <v>3</v>
      </c>
      <c r="I137" t="s">
        <v>632</v>
      </c>
      <c r="J137" t="s">
        <v>6</v>
      </c>
      <c r="K137" t="s">
        <v>633</v>
      </c>
      <c r="L137">
        <v>1339</v>
      </c>
      <c r="N137">
        <v>1007</v>
      </c>
      <c r="O137" t="s">
        <v>73</v>
      </c>
      <c r="P137" t="s">
        <v>73</v>
      </c>
      <c r="Q137">
        <v>1</v>
      </c>
      <c r="X137">
        <v>204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204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ROW(Source!A66)</f>
        <v>66</v>
      </c>
      <c r="B138">
        <v>92789901</v>
      </c>
      <c r="C138">
        <v>92789867</v>
      </c>
      <c r="D138">
        <v>49513070</v>
      </c>
      <c r="E138">
        <v>70</v>
      </c>
      <c r="F138">
        <v>1</v>
      </c>
      <c r="G138">
        <v>1</v>
      </c>
      <c r="H138">
        <v>3</v>
      </c>
      <c r="I138" t="s">
        <v>634</v>
      </c>
      <c r="J138" t="s">
        <v>6</v>
      </c>
      <c r="K138" t="s">
        <v>635</v>
      </c>
      <c r="L138">
        <v>1348</v>
      </c>
      <c r="N138">
        <v>1009</v>
      </c>
      <c r="O138" t="s">
        <v>127</v>
      </c>
      <c r="P138" t="s">
        <v>127</v>
      </c>
      <c r="Q138">
        <v>1000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6</v>
      </c>
      <c r="AG138">
        <v>0</v>
      </c>
      <c r="AH138">
        <v>3</v>
      </c>
      <c r="AI138">
        <v>-1</v>
      </c>
      <c r="AJ138" t="s">
        <v>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ROW(Source!A66)</f>
        <v>66</v>
      </c>
      <c r="B139">
        <v>92789902</v>
      </c>
      <c r="C139">
        <v>92789867</v>
      </c>
      <c r="D139">
        <v>49546752</v>
      </c>
      <c r="E139">
        <v>1</v>
      </c>
      <c r="F139">
        <v>1</v>
      </c>
      <c r="G139">
        <v>1</v>
      </c>
      <c r="H139">
        <v>3</v>
      </c>
      <c r="I139" t="s">
        <v>599</v>
      </c>
      <c r="J139" t="s">
        <v>600</v>
      </c>
      <c r="K139" t="s">
        <v>601</v>
      </c>
      <c r="L139">
        <v>1339</v>
      </c>
      <c r="N139">
        <v>1007</v>
      </c>
      <c r="O139" t="s">
        <v>73</v>
      </c>
      <c r="P139" t="s">
        <v>73</v>
      </c>
      <c r="Q139">
        <v>1</v>
      </c>
      <c r="X139">
        <v>0.24</v>
      </c>
      <c r="Y139">
        <v>1320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0.24</v>
      </c>
      <c r="AH139">
        <v>2</v>
      </c>
      <c r="AI139">
        <v>92789881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ROW(Source!A66)</f>
        <v>66</v>
      </c>
      <c r="B140">
        <v>92789903</v>
      </c>
      <c r="C140">
        <v>92789867</v>
      </c>
      <c r="D140">
        <v>49546813</v>
      </c>
      <c r="E140">
        <v>1</v>
      </c>
      <c r="F140">
        <v>1</v>
      </c>
      <c r="G140">
        <v>1</v>
      </c>
      <c r="H140">
        <v>3</v>
      </c>
      <c r="I140" t="s">
        <v>602</v>
      </c>
      <c r="J140" t="s">
        <v>603</v>
      </c>
      <c r="K140" t="s">
        <v>604</v>
      </c>
      <c r="L140">
        <v>1339</v>
      </c>
      <c r="N140">
        <v>1007</v>
      </c>
      <c r="O140" t="s">
        <v>73</v>
      </c>
      <c r="P140" t="s">
        <v>73</v>
      </c>
      <c r="Q140">
        <v>1</v>
      </c>
      <c r="X140">
        <v>0.19</v>
      </c>
      <c r="Y140">
        <v>1100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0.19</v>
      </c>
      <c r="AH140">
        <v>2</v>
      </c>
      <c r="AI140">
        <v>92789882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ROW(Source!A66)</f>
        <v>66</v>
      </c>
      <c r="B141">
        <v>92789904</v>
      </c>
      <c r="C141">
        <v>92789867</v>
      </c>
      <c r="D141">
        <v>49548011</v>
      </c>
      <c r="E141">
        <v>1</v>
      </c>
      <c r="F141">
        <v>1</v>
      </c>
      <c r="G141">
        <v>1</v>
      </c>
      <c r="H141">
        <v>3</v>
      </c>
      <c r="I141" t="s">
        <v>605</v>
      </c>
      <c r="J141" t="s">
        <v>606</v>
      </c>
      <c r="K141" t="s">
        <v>607</v>
      </c>
      <c r="L141">
        <v>1327</v>
      </c>
      <c r="N141">
        <v>1005</v>
      </c>
      <c r="O141" t="s">
        <v>469</v>
      </c>
      <c r="P141" t="s">
        <v>469</v>
      </c>
      <c r="Q141">
        <v>1</v>
      </c>
      <c r="X141">
        <v>12.2</v>
      </c>
      <c r="Y141">
        <v>57.63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12.2</v>
      </c>
      <c r="AH141">
        <v>2</v>
      </c>
      <c r="AI141">
        <v>92789883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ROW(Source!A66)</f>
        <v>66</v>
      </c>
      <c r="B142">
        <v>92789905</v>
      </c>
      <c r="C142">
        <v>92789867</v>
      </c>
      <c r="D142">
        <v>49549206</v>
      </c>
      <c r="E142">
        <v>1</v>
      </c>
      <c r="F142">
        <v>1</v>
      </c>
      <c r="G142">
        <v>1</v>
      </c>
      <c r="H142">
        <v>3</v>
      </c>
      <c r="I142" t="s">
        <v>608</v>
      </c>
      <c r="J142" t="s">
        <v>609</v>
      </c>
      <c r="K142" t="s">
        <v>610</v>
      </c>
      <c r="L142">
        <v>1327</v>
      </c>
      <c r="N142">
        <v>1005</v>
      </c>
      <c r="O142" t="s">
        <v>469</v>
      </c>
      <c r="P142" t="s">
        <v>469</v>
      </c>
      <c r="Q142">
        <v>1</v>
      </c>
      <c r="X142">
        <v>7.58</v>
      </c>
      <c r="Y142">
        <v>7.46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7.58</v>
      </c>
      <c r="AH142">
        <v>2</v>
      </c>
      <c r="AI142">
        <v>92789884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ROW(Source!A66)</f>
        <v>66</v>
      </c>
      <c r="B143">
        <v>92789906</v>
      </c>
      <c r="C143">
        <v>92789867</v>
      </c>
      <c r="D143">
        <v>49555118</v>
      </c>
      <c r="E143">
        <v>1</v>
      </c>
      <c r="F143">
        <v>1</v>
      </c>
      <c r="G143">
        <v>1</v>
      </c>
      <c r="H143">
        <v>3</v>
      </c>
      <c r="I143" t="s">
        <v>611</v>
      </c>
      <c r="J143" t="s">
        <v>612</v>
      </c>
      <c r="K143" t="s">
        <v>613</v>
      </c>
      <c r="L143">
        <v>1346</v>
      </c>
      <c r="N143">
        <v>1009</v>
      </c>
      <c r="O143" t="s">
        <v>486</v>
      </c>
      <c r="P143" t="s">
        <v>486</v>
      </c>
      <c r="Q143">
        <v>1</v>
      </c>
      <c r="X143">
        <v>130</v>
      </c>
      <c r="Y143">
        <v>7.59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130</v>
      </c>
      <c r="AH143">
        <v>2</v>
      </c>
      <c r="AI143">
        <v>92789885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ROW(Source!A68)</f>
        <v>68</v>
      </c>
      <c r="B144">
        <v>92789918</v>
      </c>
      <c r="C144">
        <v>92789908</v>
      </c>
      <c r="D144">
        <v>49510711</v>
      </c>
      <c r="E144">
        <v>70</v>
      </c>
      <c r="F144">
        <v>1</v>
      </c>
      <c r="G144">
        <v>1</v>
      </c>
      <c r="H144">
        <v>1</v>
      </c>
      <c r="I144" t="s">
        <v>582</v>
      </c>
      <c r="J144" t="s">
        <v>6</v>
      </c>
      <c r="K144" t="s">
        <v>583</v>
      </c>
      <c r="L144">
        <v>1191</v>
      </c>
      <c r="N144">
        <v>1013</v>
      </c>
      <c r="O144" t="s">
        <v>386</v>
      </c>
      <c r="P144" t="s">
        <v>386</v>
      </c>
      <c r="Q144">
        <v>1</v>
      </c>
      <c r="X144">
        <v>5.3</v>
      </c>
      <c r="Y144">
        <v>0</v>
      </c>
      <c r="Z144">
        <v>0</v>
      </c>
      <c r="AA144">
        <v>0</v>
      </c>
      <c r="AB144">
        <v>8.4600000000000009</v>
      </c>
      <c r="AC144">
        <v>0</v>
      </c>
      <c r="AD144">
        <v>1</v>
      </c>
      <c r="AE144">
        <v>1</v>
      </c>
      <c r="AF144" t="s">
        <v>266</v>
      </c>
      <c r="AG144">
        <v>26.5</v>
      </c>
      <c r="AH144">
        <v>2</v>
      </c>
      <c r="AI144">
        <v>92789909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ROW(Source!A68)</f>
        <v>68</v>
      </c>
      <c r="B145">
        <v>92789919</v>
      </c>
      <c r="C145">
        <v>92789908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387</v>
      </c>
      <c r="J145" t="s">
        <v>6</v>
      </c>
      <c r="K145" t="s">
        <v>388</v>
      </c>
      <c r="L145">
        <v>1191</v>
      </c>
      <c r="N145">
        <v>1013</v>
      </c>
      <c r="O145" t="s">
        <v>386</v>
      </c>
      <c r="P145" t="s">
        <v>386</v>
      </c>
      <c r="Q145">
        <v>1</v>
      </c>
      <c r="X145">
        <v>1.36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266</v>
      </c>
      <c r="AG145">
        <v>6.8000000000000007</v>
      </c>
      <c r="AH145">
        <v>2</v>
      </c>
      <c r="AI145">
        <v>92789910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ROW(Source!A68)</f>
        <v>68</v>
      </c>
      <c r="B146">
        <v>92789920</v>
      </c>
      <c r="C146">
        <v>92789908</v>
      </c>
      <c r="D146">
        <v>49672573</v>
      </c>
      <c r="E146">
        <v>1</v>
      </c>
      <c r="F146">
        <v>1</v>
      </c>
      <c r="G146">
        <v>1</v>
      </c>
      <c r="H146">
        <v>2</v>
      </c>
      <c r="I146" t="s">
        <v>417</v>
      </c>
      <c r="J146" t="s">
        <v>418</v>
      </c>
      <c r="K146" t="s">
        <v>419</v>
      </c>
      <c r="L146">
        <v>1367</v>
      </c>
      <c r="N146">
        <v>1011</v>
      </c>
      <c r="O146" t="s">
        <v>392</v>
      </c>
      <c r="P146" t="s">
        <v>392</v>
      </c>
      <c r="Q146">
        <v>1</v>
      </c>
      <c r="X146">
        <v>0.05</v>
      </c>
      <c r="Y146">
        <v>0</v>
      </c>
      <c r="Z146">
        <v>115.4</v>
      </c>
      <c r="AA146">
        <v>13.5</v>
      </c>
      <c r="AB146">
        <v>0</v>
      </c>
      <c r="AC146">
        <v>0</v>
      </c>
      <c r="AD146">
        <v>1</v>
      </c>
      <c r="AE146">
        <v>0</v>
      </c>
      <c r="AF146" t="s">
        <v>266</v>
      </c>
      <c r="AG146">
        <v>0.25</v>
      </c>
      <c r="AH146">
        <v>2</v>
      </c>
      <c r="AI146">
        <v>92789911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ROW(Source!A68)</f>
        <v>68</v>
      </c>
      <c r="B147">
        <v>92789921</v>
      </c>
      <c r="C147">
        <v>92789908</v>
      </c>
      <c r="D147">
        <v>49672851</v>
      </c>
      <c r="E147">
        <v>1</v>
      </c>
      <c r="F147">
        <v>1</v>
      </c>
      <c r="G147">
        <v>1</v>
      </c>
      <c r="H147">
        <v>2</v>
      </c>
      <c r="I147" t="s">
        <v>584</v>
      </c>
      <c r="J147" t="s">
        <v>585</v>
      </c>
      <c r="K147" t="s">
        <v>586</v>
      </c>
      <c r="L147">
        <v>1367</v>
      </c>
      <c r="N147">
        <v>1011</v>
      </c>
      <c r="O147" t="s">
        <v>392</v>
      </c>
      <c r="P147" t="s">
        <v>392</v>
      </c>
      <c r="Q147">
        <v>1</v>
      </c>
      <c r="X147">
        <v>1.1599999999999999</v>
      </c>
      <c r="Y147">
        <v>0</v>
      </c>
      <c r="Z147">
        <v>0.5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266</v>
      </c>
      <c r="AG147">
        <v>5.8</v>
      </c>
      <c r="AH147">
        <v>2</v>
      </c>
      <c r="AI147">
        <v>92789912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ROW(Source!A68)</f>
        <v>68</v>
      </c>
      <c r="B148">
        <v>92789922</v>
      </c>
      <c r="C148">
        <v>92789908</v>
      </c>
      <c r="D148">
        <v>49673503</v>
      </c>
      <c r="E148">
        <v>1</v>
      </c>
      <c r="F148">
        <v>1</v>
      </c>
      <c r="G148">
        <v>1</v>
      </c>
      <c r="H148">
        <v>2</v>
      </c>
      <c r="I148" t="s">
        <v>420</v>
      </c>
      <c r="J148" t="s">
        <v>421</v>
      </c>
      <c r="K148" t="s">
        <v>422</v>
      </c>
      <c r="L148">
        <v>1367</v>
      </c>
      <c r="N148">
        <v>1011</v>
      </c>
      <c r="O148" t="s">
        <v>392</v>
      </c>
      <c r="P148" t="s">
        <v>392</v>
      </c>
      <c r="Q148">
        <v>1</v>
      </c>
      <c r="X148">
        <v>0.15</v>
      </c>
      <c r="Y148">
        <v>0</v>
      </c>
      <c r="Z148">
        <v>65.709999999999994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266</v>
      </c>
      <c r="AG148">
        <v>0.75</v>
      </c>
      <c r="AH148">
        <v>2</v>
      </c>
      <c r="AI148">
        <v>92789913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ROW(Source!A68)</f>
        <v>68</v>
      </c>
      <c r="B149">
        <v>92789923</v>
      </c>
      <c r="C149">
        <v>92789908</v>
      </c>
      <c r="D149">
        <v>49673591</v>
      </c>
      <c r="E149">
        <v>1</v>
      </c>
      <c r="F149">
        <v>1</v>
      </c>
      <c r="G149">
        <v>1</v>
      </c>
      <c r="H149">
        <v>2</v>
      </c>
      <c r="I149" t="s">
        <v>593</v>
      </c>
      <c r="J149" t="s">
        <v>594</v>
      </c>
      <c r="K149" t="s">
        <v>595</v>
      </c>
      <c r="L149">
        <v>1367</v>
      </c>
      <c r="N149">
        <v>1011</v>
      </c>
      <c r="O149" t="s">
        <v>392</v>
      </c>
      <c r="P149" t="s">
        <v>392</v>
      </c>
      <c r="Q149">
        <v>1</v>
      </c>
      <c r="X149">
        <v>1.1599999999999999</v>
      </c>
      <c r="Y149">
        <v>0</v>
      </c>
      <c r="Z149">
        <v>22.29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266</v>
      </c>
      <c r="AG149">
        <v>5.8</v>
      </c>
      <c r="AH149">
        <v>2</v>
      </c>
      <c r="AI149">
        <v>92789914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ROW(Source!A68)</f>
        <v>68</v>
      </c>
      <c r="B150">
        <v>92789924</v>
      </c>
      <c r="C150">
        <v>92789908</v>
      </c>
      <c r="D150">
        <v>49511709</v>
      </c>
      <c r="E150">
        <v>70</v>
      </c>
      <c r="F150">
        <v>1</v>
      </c>
      <c r="G150">
        <v>1</v>
      </c>
      <c r="H150">
        <v>3</v>
      </c>
      <c r="I150" t="s">
        <v>632</v>
      </c>
      <c r="J150" t="s">
        <v>6</v>
      </c>
      <c r="K150" t="s">
        <v>633</v>
      </c>
      <c r="L150">
        <v>1339</v>
      </c>
      <c r="N150">
        <v>1007</v>
      </c>
      <c r="O150" t="s">
        <v>73</v>
      </c>
      <c r="P150" t="s">
        <v>73</v>
      </c>
      <c r="Q150">
        <v>1</v>
      </c>
      <c r="X150">
        <v>10.199999999999999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266</v>
      </c>
      <c r="AG150">
        <v>51</v>
      </c>
      <c r="AH150">
        <v>3</v>
      </c>
      <c r="AI150">
        <v>-1</v>
      </c>
      <c r="AJ150" t="s">
        <v>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ROW(Source!A68)</f>
        <v>68</v>
      </c>
      <c r="B151">
        <v>92789925</v>
      </c>
      <c r="C151">
        <v>92789908</v>
      </c>
      <c r="D151">
        <v>49513070</v>
      </c>
      <c r="E151">
        <v>70</v>
      </c>
      <c r="F151">
        <v>1</v>
      </c>
      <c r="G151">
        <v>1</v>
      </c>
      <c r="H151">
        <v>3</v>
      </c>
      <c r="I151" t="s">
        <v>634</v>
      </c>
      <c r="J151" t="s">
        <v>6</v>
      </c>
      <c r="K151" t="s">
        <v>635</v>
      </c>
      <c r="L151">
        <v>1348</v>
      </c>
      <c r="N151">
        <v>1009</v>
      </c>
      <c r="O151" t="s">
        <v>127</v>
      </c>
      <c r="P151" t="s">
        <v>127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266</v>
      </c>
      <c r="AG151">
        <v>0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ROW(Source!A68)</f>
        <v>68</v>
      </c>
      <c r="B152">
        <v>92789926</v>
      </c>
      <c r="C152">
        <v>92789908</v>
      </c>
      <c r="D152">
        <v>49546813</v>
      </c>
      <c r="E152">
        <v>1</v>
      </c>
      <c r="F152">
        <v>1</v>
      </c>
      <c r="G152">
        <v>1</v>
      </c>
      <c r="H152">
        <v>3</v>
      </c>
      <c r="I152" t="s">
        <v>602</v>
      </c>
      <c r="J152" t="s">
        <v>603</v>
      </c>
      <c r="K152" t="s">
        <v>604</v>
      </c>
      <c r="L152">
        <v>1339</v>
      </c>
      <c r="N152">
        <v>1007</v>
      </c>
      <c r="O152" t="s">
        <v>73</v>
      </c>
      <c r="P152" t="s">
        <v>73</v>
      </c>
      <c r="Q152">
        <v>1</v>
      </c>
      <c r="X152">
        <v>0.01</v>
      </c>
      <c r="Y152">
        <v>1100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266</v>
      </c>
      <c r="AG152">
        <v>0.05</v>
      </c>
      <c r="AH152">
        <v>2</v>
      </c>
      <c r="AI152">
        <v>92789916</v>
      </c>
      <c r="AJ152">
        <v>151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ROW(Source!A68)</f>
        <v>68</v>
      </c>
      <c r="B153">
        <v>92789927</v>
      </c>
      <c r="C153">
        <v>92789908</v>
      </c>
      <c r="D153">
        <v>49548011</v>
      </c>
      <c r="E153">
        <v>1</v>
      </c>
      <c r="F153">
        <v>1</v>
      </c>
      <c r="G153">
        <v>1</v>
      </c>
      <c r="H153">
        <v>3</v>
      </c>
      <c r="I153" t="s">
        <v>605</v>
      </c>
      <c r="J153" t="s">
        <v>606</v>
      </c>
      <c r="K153" t="s">
        <v>607</v>
      </c>
      <c r="L153">
        <v>1327</v>
      </c>
      <c r="N153">
        <v>1005</v>
      </c>
      <c r="O153" t="s">
        <v>469</v>
      </c>
      <c r="P153" t="s">
        <v>469</v>
      </c>
      <c r="Q153">
        <v>1</v>
      </c>
      <c r="X153">
        <v>0.59</v>
      </c>
      <c r="Y153">
        <v>57.63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266</v>
      </c>
      <c r="AG153">
        <v>2.9499999999999997</v>
      </c>
      <c r="AH153">
        <v>2</v>
      </c>
      <c r="AI153">
        <v>92789917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6.3.4  Устройство внутриплощ. наружных сетей бытовой канализации поз.18.2- IIкв.2026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2026-05-13T07:13:22Z</dcterms:created>
  <dcterms:modified xsi:type="dcterms:W3CDTF">2026-05-13T07:13:43Z</dcterms:modified>
</cp:coreProperties>
</file>